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0955" windowHeight="10485" activeTab="3"/>
  </bookViews>
  <sheets>
    <sheet name="13.057.351-5" sheetId="2" r:id="rId1"/>
    <sheet name="46.942.905-4" sheetId="10" r:id="rId2"/>
    <sheet name="13.057.350-7" sheetId="3" r:id="rId3"/>
    <sheet name="11.463.586-2" sheetId="5" r:id="rId4"/>
    <sheet name="46.942.904-6" sheetId="9" r:id="rId5"/>
    <sheet name="11.463.587-0" sheetId="12" r:id="rId6"/>
    <sheet name="12.173.255-0" sheetId="11" r:id="rId7"/>
    <sheet name=" 37.473.033-4" sheetId="8" r:id="rId8"/>
    <sheet name="37.476.226-0" sheetId="7" r:id="rId9"/>
    <sheet name="37.476.253-8" sheetId="6" r:id="rId10"/>
    <sheet name="Dívidas não previdenciárias" sheetId="13" state="hidden" r:id="rId11"/>
    <sheet name="SELIC Junho 17" sheetId="4" state="hidden" r:id="rId12"/>
  </sheets>
  <calcPr calcId="125725" iterate="1" concurrentCalc="0"/>
</workbook>
</file>

<file path=xl/calcChain.xml><?xml version="1.0" encoding="utf-8"?>
<calcChain xmlns="http://schemas.openxmlformats.org/spreadsheetml/2006/main">
  <c r="G11" i="13"/>
  <c r="F11"/>
  <c r="E11"/>
  <c r="D11"/>
  <c r="H10"/>
  <c r="H9"/>
  <c r="H8"/>
  <c r="H7"/>
  <c r="H6"/>
  <c r="H5"/>
  <c r="H4"/>
  <c r="H3"/>
  <c r="H11"/>
  <c r="D19" i="11"/>
  <c r="C19"/>
  <c r="F19"/>
  <c r="C18"/>
  <c r="D10"/>
  <c r="C10"/>
  <c r="E29"/>
  <c r="D29"/>
  <c r="C29"/>
  <c r="F25"/>
  <c r="F24"/>
  <c r="F23"/>
  <c r="F22"/>
  <c r="F21"/>
  <c r="F20"/>
  <c r="F18"/>
  <c r="F17"/>
  <c r="F16"/>
  <c r="F15"/>
  <c r="F14"/>
  <c r="F13"/>
  <c r="F12"/>
  <c r="F11"/>
  <c r="E26"/>
  <c r="D26"/>
  <c r="F10"/>
  <c r="F9"/>
  <c r="F8"/>
  <c r="F29" i="12"/>
  <c r="E29"/>
  <c r="D29"/>
  <c r="C29"/>
  <c r="F26" i="11"/>
  <c r="D31"/>
  <c r="D30"/>
  <c r="E30"/>
  <c r="E31"/>
  <c r="C26"/>
  <c r="E32"/>
  <c r="E33"/>
  <c r="D32"/>
  <c r="D33"/>
  <c r="C30"/>
  <c r="F30"/>
  <c r="C31"/>
  <c r="F31"/>
  <c r="C32"/>
  <c r="F32"/>
  <c r="C33"/>
  <c r="F33"/>
  <c r="C4"/>
  <c r="C5"/>
  <c r="F19" i="12"/>
  <c r="F10"/>
  <c r="F26"/>
  <c r="E19"/>
  <c r="C19"/>
  <c r="E18"/>
  <c r="C18"/>
  <c r="G18"/>
  <c r="E10"/>
  <c r="D10"/>
  <c r="C10"/>
  <c r="G25"/>
  <c r="G24"/>
  <c r="G23"/>
  <c r="G22"/>
  <c r="G21"/>
  <c r="G20"/>
  <c r="G19"/>
  <c r="G17"/>
  <c r="G16"/>
  <c r="G15"/>
  <c r="G14"/>
  <c r="G13"/>
  <c r="G12"/>
  <c r="G11"/>
  <c r="E26"/>
  <c r="D26"/>
  <c r="C26"/>
  <c r="G9"/>
  <c r="G8"/>
  <c r="C11" i="9"/>
  <c r="C19"/>
  <c r="C27"/>
  <c r="D11"/>
  <c r="D19"/>
  <c r="D20"/>
  <c r="D27"/>
  <c r="E11"/>
  <c r="E19"/>
  <c r="E20"/>
  <c r="E27"/>
  <c r="G27"/>
  <c r="C4"/>
  <c r="J30" i="3"/>
  <c r="J35"/>
  <c r="I30"/>
  <c r="I35"/>
  <c r="H30"/>
  <c r="H35"/>
  <c r="G30"/>
  <c r="G35"/>
  <c r="F20"/>
  <c r="F30"/>
  <c r="F35"/>
  <c r="E11"/>
  <c r="E30"/>
  <c r="E35"/>
  <c r="D11"/>
  <c r="D20"/>
  <c r="D30"/>
  <c r="D35"/>
  <c r="C11"/>
  <c r="C20"/>
  <c r="C30"/>
  <c r="C35"/>
  <c r="W30"/>
  <c r="W35"/>
  <c r="V30"/>
  <c r="V35"/>
  <c r="U30"/>
  <c r="U35"/>
  <c r="T30"/>
  <c r="T35"/>
  <c r="S30"/>
  <c r="S35"/>
  <c r="R30"/>
  <c r="R35"/>
  <c r="Q30"/>
  <c r="Q35"/>
  <c r="P30"/>
  <c r="P35"/>
  <c r="O30"/>
  <c r="O35"/>
  <c r="N30"/>
  <c r="N35"/>
  <c r="M30"/>
  <c r="M35"/>
  <c r="L30"/>
  <c r="L35"/>
  <c r="K30"/>
  <c r="K35"/>
  <c r="W33"/>
  <c r="W34"/>
  <c r="W36"/>
  <c r="V33"/>
  <c r="V34"/>
  <c r="V36"/>
  <c r="U33"/>
  <c r="U34"/>
  <c r="U36"/>
  <c r="T33"/>
  <c r="T34"/>
  <c r="T36"/>
  <c r="S33"/>
  <c r="S34"/>
  <c r="S36"/>
  <c r="R33"/>
  <c r="R34"/>
  <c r="R36"/>
  <c r="Q33"/>
  <c r="Q34"/>
  <c r="Q36"/>
  <c r="P33"/>
  <c r="P34"/>
  <c r="P36"/>
  <c r="O33"/>
  <c r="O34"/>
  <c r="O36"/>
  <c r="N33"/>
  <c r="N34"/>
  <c r="N36"/>
  <c r="M33"/>
  <c r="M34"/>
  <c r="M36"/>
  <c r="L33"/>
  <c r="L34"/>
  <c r="L36"/>
  <c r="K33"/>
  <c r="K34"/>
  <c r="K36"/>
  <c r="J33"/>
  <c r="J34"/>
  <c r="J36"/>
  <c r="I33"/>
  <c r="I34"/>
  <c r="I36"/>
  <c r="H33"/>
  <c r="H34"/>
  <c r="H36"/>
  <c r="G33"/>
  <c r="G34"/>
  <c r="G36"/>
  <c r="F33"/>
  <c r="F34"/>
  <c r="F36"/>
  <c r="E33"/>
  <c r="E34"/>
  <c r="E36"/>
  <c r="D33"/>
  <c r="D34"/>
  <c r="D36"/>
  <c r="C33"/>
  <c r="C34"/>
  <c r="X34"/>
  <c r="M38" i="10"/>
  <c r="L38"/>
  <c r="K38"/>
  <c r="J38"/>
  <c r="I38"/>
  <c r="H38"/>
  <c r="G38"/>
  <c r="F38"/>
  <c r="E38"/>
  <c r="D38"/>
  <c r="C38"/>
  <c r="N37"/>
  <c r="N36"/>
  <c r="N35"/>
  <c r="N34"/>
  <c r="N33"/>
  <c r="N32"/>
  <c r="N31"/>
  <c r="N30"/>
  <c r="N38"/>
  <c r="C36" i="3"/>
  <c r="E30" i="12"/>
  <c r="E31"/>
  <c r="E32"/>
  <c r="E33"/>
  <c r="C31"/>
  <c r="C30"/>
  <c r="D31"/>
  <c r="D30"/>
  <c r="F31"/>
  <c r="G31"/>
  <c r="F30"/>
  <c r="F32"/>
  <c r="G26"/>
  <c r="G10"/>
  <c r="C9" i="6"/>
  <c r="D10" i="7"/>
  <c r="C10"/>
  <c r="D8"/>
  <c r="D9"/>
  <c r="C8"/>
  <c r="C9"/>
  <c r="Q10" i="8"/>
  <c r="P10"/>
  <c r="O10"/>
  <c r="N10"/>
  <c r="M10"/>
  <c r="L10"/>
  <c r="K10"/>
  <c r="J10"/>
  <c r="I10"/>
  <c r="H10"/>
  <c r="G10"/>
  <c r="F10"/>
  <c r="E10"/>
  <c r="D10"/>
  <c r="C10"/>
  <c r="Q7"/>
  <c r="Q12"/>
  <c r="P7"/>
  <c r="P12"/>
  <c r="O7"/>
  <c r="O12"/>
  <c r="N7"/>
  <c r="N12"/>
  <c r="M7"/>
  <c r="M12"/>
  <c r="L7"/>
  <c r="L12"/>
  <c r="K7"/>
  <c r="K12"/>
  <c r="J7"/>
  <c r="J12"/>
  <c r="I7"/>
  <c r="H7"/>
  <c r="H12"/>
  <c r="G7"/>
  <c r="G11"/>
  <c r="F7"/>
  <c r="F12"/>
  <c r="E7"/>
  <c r="D7"/>
  <c r="D12"/>
  <c r="C7"/>
  <c r="M11" i="9"/>
  <c r="M19"/>
  <c r="M20"/>
  <c r="M27"/>
  <c r="M32"/>
  <c r="L11"/>
  <c r="L20"/>
  <c r="L27"/>
  <c r="L32"/>
  <c r="K11"/>
  <c r="K27"/>
  <c r="K32"/>
  <c r="J11"/>
  <c r="J19"/>
  <c r="J20"/>
  <c r="J27"/>
  <c r="J32"/>
  <c r="I11"/>
  <c r="I20"/>
  <c r="I27"/>
  <c r="I32"/>
  <c r="H11"/>
  <c r="H19"/>
  <c r="H20"/>
  <c r="H27"/>
  <c r="H32"/>
  <c r="G32"/>
  <c r="F11"/>
  <c r="F27"/>
  <c r="F32"/>
  <c r="E32"/>
  <c r="D32"/>
  <c r="C32"/>
  <c r="M30"/>
  <c r="L30"/>
  <c r="K30"/>
  <c r="J30"/>
  <c r="I30"/>
  <c r="H30"/>
  <c r="G30"/>
  <c r="F30"/>
  <c r="E30"/>
  <c r="D30"/>
  <c r="C30"/>
  <c r="F41" i="5"/>
  <c r="E41"/>
  <c r="D41"/>
  <c r="C41"/>
  <c r="M43" i="10"/>
  <c r="L43"/>
  <c r="K43"/>
  <c r="J43"/>
  <c r="I43"/>
  <c r="H43"/>
  <c r="G43"/>
  <c r="F43"/>
  <c r="E43"/>
  <c r="D43"/>
  <c r="C43"/>
  <c r="C32" i="12"/>
  <c r="C33"/>
  <c r="D32"/>
  <c r="D33"/>
  <c r="F33"/>
  <c r="G30"/>
  <c r="C11" i="7"/>
  <c r="C12"/>
  <c r="D11"/>
  <c r="D12"/>
  <c r="C11" i="8"/>
  <c r="D11"/>
  <c r="D13"/>
  <c r="D14"/>
  <c r="F11"/>
  <c r="F13"/>
  <c r="F14"/>
  <c r="H11"/>
  <c r="H13"/>
  <c r="H14"/>
  <c r="J11"/>
  <c r="L11"/>
  <c r="N11"/>
  <c r="P11"/>
  <c r="J13"/>
  <c r="J14"/>
  <c r="L13"/>
  <c r="L14"/>
  <c r="N13"/>
  <c r="N14"/>
  <c r="P13"/>
  <c r="P14"/>
  <c r="C12"/>
  <c r="C13"/>
  <c r="C14"/>
  <c r="E12"/>
  <c r="G12"/>
  <c r="G13"/>
  <c r="G14"/>
  <c r="I12"/>
  <c r="E11"/>
  <c r="E13"/>
  <c r="E14"/>
  <c r="I11"/>
  <c r="I13"/>
  <c r="I14"/>
  <c r="K11"/>
  <c r="M11"/>
  <c r="O11"/>
  <c r="Q11"/>
  <c r="K13"/>
  <c r="K14"/>
  <c r="M13"/>
  <c r="M14"/>
  <c r="O13"/>
  <c r="O14"/>
  <c r="Q13"/>
  <c r="Q14"/>
  <c r="E71" i="4"/>
  <c r="G27" i="10"/>
  <c r="G40"/>
  <c r="N26"/>
  <c r="N25"/>
  <c r="N24"/>
  <c r="N23"/>
  <c r="N22"/>
  <c r="N21"/>
  <c r="M20"/>
  <c r="L20"/>
  <c r="J20"/>
  <c r="I20"/>
  <c r="H20"/>
  <c r="E20"/>
  <c r="D20"/>
  <c r="M19"/>
  <c r="J19"/>
  <c r="H19"/>
  <c r="D19"/>
  <c r="C19"/>
  <c r="N18"/>
  <c r="N17"/>
  <c r="N16"/>
  <c r="N15"/>
  <c r="N14"/>
  <c r="N13"/>
  <c r="N12"/>
  <c r="M11"/>
  <c r="L11"/>
  <c r="K11"/>
  <c r="K27"/>
  <c r="K40"/>
  <c r="J11"/>
  <c r="J27"/>
  <c r="J40"/>
  <c r="I11"/>
  <c r="I27"/>
  <c r="I40"/>
  <c r="H11"/>
  <c r="H27"/>
  <c r="H40"/>
  <c r="F11"/>
  <c r="F27"/>
  <c r="F40"/>
  <c r="E11"/>
  <c r="E27"/>
  <c r="E40"/>
  <c r="D11"/>
  <c r="C11"/>
  <c r="C27"/>
  <c r="C40"/>
  <c r="N10"/>
  <c r="N9"/>
  <c r="N26" i="9"/>
  <c r="N25"/>
  <c r="N24"/>
  <c r="N23"/>
  <c r="N22"/>
  <c r="N21"/>
  <c r="N20"/>
  <c r="N19"/>
  <c r="N18"/>
  <c r="N17"/>
  <c r="N16"/>
  <c r="N15"/>
  <c r="N14"/>
  <c r="N13"/>
  <c r="N12"/>
  <c r="N10"/>
  <c r="N9"/>
  <c r="R6" i="8"/>
  <c r="R5"/>
  <c r="E5" i="7"/>
  <c r="C6" i="6"/>
  <c r="D5"/>
  <c r="D6"/>
  <c r="F36" i="5"/>
  <c r="E36"/>
  <c r="D36"/>
  <c r="C36"/>
  <c r="G35"/>
  <c r="G34"/>
  <c r="G33"/>
  <c r="G32"/>
  <c r="G31"/>
  <c r="G30"/>
  <c r="G29"/>
  <c r="G25"/>
  <c r="G24"/>
  <c r="G23"/>
  <c r="G22"/>
  <c r="G21"/>
  <c r="G20"/>
  <c r="F19"/>
  <c r="E19"/>
  <c r="C19"/>
  <c r="G19"/>
  <c r="E18"/>
  <c r="C18"/>
  <c r="G18"/>
  <c r="G17"/>
  <c r="G16"/>
  <c r="G15"/>
  <c r="G14"/>
  <c r="G13"/>
  <c r="G12"/>
  <c r="G11"/>
  <c r="F10"/>
  <c r="F26"/>
  <c r="F39"/>
  <c r="F40"/>
  <c r="E10"/>
  <c r="E26"/>
  <c r="E39"/>
  <c r="E40"/>
  <c r="D10"/>
  <c r="D26"/>
  <c r="D39"/>
  <c r="C10"/>
  <c r="C26"/>
  <c r="G9"/>
  <c r="G8"/>
  <c r="G32" i="12"/>
  <c r="G33"/>
  <c r="C4"/>
  <c r="C5"/>
  <c r="F45" i="10"/>
  <c r="F44"/>
  <c r="I44"/>
  <c r="I45"/>
  <c r="I46"/>
  <c r="I47"/>
  <c r="K44"/>
  <c r="K45"/>
  <c r="K46"/>
  <c r="K47"/>
  <c r="G44"/>
  <c r="G45"/>
  <c r="G46"/>
  <c r="G47"/>
  <c r="C44"/>
  <c r="C45"/>
  <c r="C46"/>
  <c r="C47"/>
  <c r="E44"/>
  <c r="E45"/>
  <c r="H45"/>
  <c r="H44"/>
  <c r="H46"/>
  <c r="H47"/>
  <c r="J45"/>
  <c r="J44"/>
  <c r="J46"/>
  <c r="J47"/>
  <c r="L27"/>
  <c r="L40"/>
  <c r="N20"/>
  <c r="C11" i="6"/>
  <c r="C10"/>
  <c r="C12"/>
  <c r="D12"/>
  <c r="R7" i="8"/>
  <c r="R12"/>
  <c r="N11" i="9"/>
  <c r="N27"/>
  <c r="G36" i="5"/>
  <c r="F42"/>
  <c r="F43"/>
  <c r="E42"/>
  <c r="E43"/>
  <c r="D40"/>
  <c r="D42"/>
  <c r="D27" i="10"/>
  <c r="D40"/>
  <c r="N19"/>
  <c r="M27"/>
  <c r="M40"/>
  <c r="N11"/>
  <c r="N27"/>
  <c r="N40"/>
  <c r="H31" i="9"/>
  <c r="H33"/>
  <c r="H34"/>
  <c r="J31"/>
  <c r="J33"/>
  <c r="J34"/>
  <c r="L31"/>
  <c r="L33"/>
  <c r="L34"/>
  <c r="D31"/>
  <c r="D33"/>
  <c r="D34"/>
  <c r="F31"/>
  <c r="F33"/>
  <c r="F34"/>
  <c r="I31"/>
  <c r="I33"/>
  <c r="I34"/>
  <c r="K31"/>
  <c r="K33"/>
  <c r="K34"/>
  <c r="M31"/>
  <c r="M33"/>
  <c r="M34"/>
  <c r="C31"/>
  <c r="E31"/>
  <c r="E33"/>
  <c r="E34"/>
  <c r="G31"/>
  <c r="R11" i="8"/>
  <c r="D11" i="6"/>
  <c r="F44" i="5"/>
  <c r="G26"/>
  <c r="C39"/>
  <c r="E44"/>
  <c r="G10"/>
  <c r="E46" i="10"/>
  <c r="E47"/>
  <c r="F46"/>
  <c r="F47"/>
  <c r="L45"/>
  <c r="L44"/>
  <c r="L46"/>
  <c r="L47"/>
  <c r="M44"/>
  <c r="M45"/>
  <c r="D45"/>
  <c r="D44"/>
  <c r="D46"/>
  <c r="D47"/>
  <c r="C4"/>
  <c r="D10" i="6"/>
  <c r="C13"/>
  <c r="D13"/>
  <c r="G33" i="9"/>
  <c r="G34"/>
  <c r="D43" i="5"/>
  <c r="D44"/>
  <c r="C42"/>
  <c r="C40"/>
  <c r="G40"/>
  <c r="N45" i="10"/>
  <c r="N32" i="9"/>
  <c r="N31"/>
  <c r="C33"/>
  <c r="R13" i="8"/>
  <c r="R14"/>
  <c r="E11" i="7"/>
  <c r="E10"/>
  <c r="E9"/>
  <c r="E12"/>
  <c r="G42" i="5"/>
  <c r="G39"/>
  <c r="M46" i="10"/>
  <c r="M47"/>
  <c r="N44"/>
  <c r="C43" i="5"/>
  <c r="G43"/>
  <c r="G44"/>
  <c r="C4"/>
  <c r="C5"/>
  <c r="N46" i="10"/>
  <c r="N47"/>
  <c r="C6"/>
  <c r="C5"/>
  <c r="N33" i="9"/>
  <c r="N34"/>
  <c r="C6"/>
  <c r="C5"/>
  <c r="C34"/>
  <c r="C44" i="5"/>
  <c r="E272" i="4"/>
  <c r="B272"/>
  <c r="E271"/>
  <c r="B271"/>
  <c r="E270"/>
  <c r="B270"/>
  <c r="E269"/>
  <c r="B269"/>
  <c r="E268"/>
  <c r="B268"/>
  <c r="E267"/>
  <c r="B267"/>
  <c r="E266"/>
  <c r="B266"/>
  <c r="E265"/>
  <c r="B265"/>
  <c r="E264"/>
  <c r="B264"/>
  <c r="E263"/>
  <c r="B263"/>
  <c r="E262"/>
  <c r="W45" i="2"/>
  <c r="B262" i="4"/>
  <c r="E261"/>
  <c r="V45" i="2"/>
  <c r="B261" i="4"/>
  <c r="E260"/>
  <c r="U45" i="2"/>
  <c r="B260" i="4"/>
  <c r="E259"/>
  <c r="T45" i="2"/>
  <c r="B259" i="4"/>
  <c r="E258"/>
  <c r="S45" i="2"/>
  <c r="B258" i="4"/>
  <c r="E257"/>
  <c r="R45" i="2"/>
  <c r="B257" i="4"/>
  <c r="E256"/>
  <c r="Q45" i="2"/>
  <c r="B256" i="4"/>
  <c r="E255"/>
  <c r="P45" i="2"/>
  <c r="B255" i="4"/>
  <c r="E254"/>
  <c r="N45" i="2"/>
  <c r="B254" i="4"/>
  <c r="E253"/>
  <c r="B253"/>
  <c r="E252"/>
  <c r="L45" i="2"/>
  <c r="B252" i="4"/>
  <c r="E251"/>
  <c r="K45" i="2"/>
  <c r="B251" i="4"/>
  <c r="E250"/>
  <c r="J45" i="2"/>
  <c r="B250" i="4"/>
  <c r="E249"/>
  <c r="I45" i="2"/>
  <c r="B249" i="4"/>
  <c r="E248"/>
  <c r="H45" i="2"/>
  <c r="B248" i="4"/>
  <c r="E247"/>
  <c r="G45" i="2"/>
  <c r="B247" i="4"/>
  <c r="E246"/>
  <c r="F45" i="2"/>
  <c r="B246" i="4"/>
  <c r="E245"/>
  <c r="E45" i="2"/>
  <c r="B245" i="4"/>
  <c r="E244"/>
  <c r="D45" i="2"/>
  <c r="B244" i="4"/>
  <c r="E243"/>
  <c r="C45" i="2"/>
  <c r="B243" i="4"/>
  <c r="E242"/>
  <c r="B242"/>
  <c r="E241"/>
  <c r="B241"/>
  <c r="E240"/>
  <c r="B240"/>
  <c r="E239"/>
  <c r="B239"/>
  <c r="E238"/>
  <c r="B238"/>
  <c r="E237"/>
  <c r="B237"/>
  <c r="E236"/>
  <c r="B236"/>
  <c r="E235"/>
  <c r="B235"/>
  <c r="E234"/>
  <c r="B234"/>
  <c r="E233"/>
  <c r="B233"/>
  <c r="E232"/>
  <c r="B232"/>
  <c r="E231"/>
  <c r="B231"/>
  <c r="E230"/>
  <c r="B230"/>
  <c r="E229"/>
  <c r="B229"/>
  <c r="E228"/>
  <c r="B228"/>
  <c r="E227"/>
  <c r="B227"/>
  <c r="E226"/>
  <c r="B226"/>
  <c r="E225"/>
  <c r="B225"/>
  <c r="E224"/>
  <c r="B224"/>
  <c r="E223"/>
  <c r="B223"/>
  <c r="E222"/>
  <c r="B222"/>
  <c r="E221"/>
  <c r="B221"/>
  <c r="E220"/>
  <c r="B220"/>
  <c r="E219"/>
  <c r="B219"/>
  <c r="E218"/>
  <c r="B218"/>
  <c r="E217"/>
  <c r="B217"/>
  <c r="E216"/>
  <c r="B216"/>
  <c r="E215"/>
  <c r="B215"/>
  <c r="E214"/>
  <c r="B214"/>
  <c r="E213"/>
  <c r="B213"/>
  <c r="E212"/>
  <c r="B212"/>
  <c r="E211"/>
  <c r="B211"/>
  <c r="E210"/>
  <c r="B210"/>
  <c r="E209"/>
  <c r="B209"/>
  <c r="E208"/>
  <c r="B208"/>
  <c r="E207"/>
  <c r="B207"/>
  <c r="E206"/>
  <c r="B206"/>
  <c r="E205"/>
  <c r="B205"/>
  <c r="E204"/>
  <c r="B204"/>
  <c r="E203"/>
  <c r="B203"/>
  <c r="E202"/>
  <c r="B202"/>
  <c r="E201"/>
  <c r="B201"/>
  <c r="E200"/>
  <c r="B200"/>
  <c r="E199"/>
  <c r="B199"/>
  <c r="E198"/>
  <c r="B198"/>
  <c r="E197"/>
  <c r="B197"/>
  <c r="E196"/>
  <c r="B196"/>
  <c r="E195"/>
  <c r="B195"/>
  <c r="E194"/>
  <c r="B194"/>
  <c r="E193"/>
  <c r="B193"/>
  <c r="E192"/>
  <c r="B192"/>
  <c r="E191"/>
  <c r="B191"/>
  <c r="E190"/>
  <c r="B190"/>
  <c r="E189"/>
  <c r="B189"/>
  <c r="E188"/>
  <c r="B188"/>
  <c r="E187"/>
  <c r="B187"/>
  <c r="E186"/>
  <c r="B186"/>
  <c r="E185"/>
  <c r="B185"/>
  <c r="E184"/>
  <c r="B184"/>
  <c r="E183"/>
  <c r="B183"/>
  <c r="E182"/>
  <c r="B182"/>
  <c r="E181"/>
  <c r="B181"/>
  <c r="E180"/>
  <c r="B180"/>
  <c r="E179"/>
  <c r="B179"/>
  <c r="E178"/>
  <c r="B178"/>
  <c r="E177"/>
  <c r="B177"/>
  <c r="E176"/>
  <c r="B176"/>
  <c r="E175"/>
  <c r="B175"/>
  <c r="E174"/>
  <c r="B174"/>
  <c r="E173"/>
  <c r="B173"/>
  <c r="E172"/>
  <c r="B172"/>
  <c r="E171"/>
  <c r="B171"/>
  <c r="E170"/>
  <c r="B170"/>
  <c r="E169"/>
  <c r="B169"/>
  <c r="E168"/>
  <c r="B168"/>
  <c r="E167"/>
  <c r="B167"/>
  <c r="E166"/>
  <c r="B166"/>
  <c r="E165"/>
  <c r="B165"/>
  <c r="E164"/>
  <c r="B164"/>
  <c r="E163"/>
  <c r="B163"/>
  <c r="E162"/>
  <c r="B162"/>
  <c r="E161"/>
  <c r="B161"/>
  <c r="E160"/>
  <c r="B160"/>
  <c r="E159"/>
  <c r="B159"/>
  <c r="E158"/>
  <c r="B158"/>
  <c r="E157"/>
  <c r="B157"/>
  <c r="E156"/>
  <c r="B156"/>
  <c r="E155"/>
  <c r="B155"/>
  <c r="E154"/>
  <c r="B154"/>
  <c r="E153"/>
  <c r="B153"/>
  <c r="E152"/>
  <c r="B152"/>
  <c r="E151"/>
  <c r="B151"/>
  <c r="E150"/>
  <c r="B150"/>
  <c r="E149"/>
  <c r="B149"/>
  <c r="E148"/>
  <c r="B148"/>
  <c r="E147"/>
  <c r="B147"/>
  <c r="E146"/>
  <c r="B146"/>
  <c r="E145"/>
  <c r="B145"/>
  <c r="E144"/>
  <c r="B144"/>
  <c r="E143"/>
  <c r="B143"/>
  <c r="E142"/>
  <c r="B142"/>
  <c r="E141"/>
  <c r="B141"/>
  <c r="E140"/>
  <c r="B140"/>
  <c r="E139"/>
  <c r="B139"/>
  <c r="E138"/>
  <c r="B138"/>
  <c r="E137"/>
  <c r="B137"/>
  <c r="E136"/>
  <c r="B136"/>
  <c r="E135"/>
  <c r="B135"/>
  <c r="E134"/>
  <c r="B134"/>
  <c r="E133"/>
  <c r="B133"/>
  <c r="E132"/>
  <c r="B132"/>
  <c r="E131"/>
  <c r="B131"/>
  <c r="E130"/>
  <c r="B130"/>
  <c r="E129"/>
  <c r="B129"/>
  <c r="E128"/>
  <c r="B128"/>
  <c r="E127"/>
  <c r="B127"/>
  <c r="E126"/>
  <c r="B126"/>
  <c r="E125"/>
  <c r="B125"/>
  <c r="E124"/>
  <c r="B124"/>
  <c r="E123"/>
  <c r="B123"/>
  <c r="E122"/>
  <c r="B122"/>
  <c r="E121"/>
  <c r="B121"/>
  <c r="E120"/>
  <c r="B120"/>
  <c r="E119"/>
  <c r="B119"/>
  <c r="E118"/>
  <c r="B118"/>
  <c r="E117"/>
  <c r="B117"/>
  <c r="E116"/>
  <c r="B116"/>
  <c r="E115"/>
  <c r="B115"/>
  <c r="E114"/>
  <c r="B114"/>
  <c r="E113"/>
  <c r="B113"/>
  <c r="E112"/>
  <c r="B112"/>
  <c r="E111"/>
  <c r="B111"/>
  <c r="E110"/>
  <c r="B110"/>
  <c r="E109"/>
  <c r="B109"/>
  <c r="E108"/>
  <c r="B108"/>
  <c r="E107"/>
  <c r="B107"/>
  <c r="E106"/>
  <c r="B106"/>
  <c r="E105"/>
  <c r="B105"/>
  <c r="E104"/>
  <c r="B104"/>
  <c r="E103"/>
  <c r="B103"/>
  <c r="E102"/>
  <c r="B102"/>
  <c r="E101"/>
  <c r="B101"/>
  <c r="E100"/>
  <c r="B100"/>
  <c r="E99"/>
  <c r="B99"/>
  <c r="E98"/>
  <c r="B98"/>
  <c r="E97"/>
  <c r="B97"/>
  <c r="E96"/>
  <c r="B96"/>
  <c r="E95"/>
  <c r="B95"/>
  <c r="E94"/>
  <c r="B94"/>
  <c r="E93"/>
  <c r="B93"/>
  <c r="E92"/>
  <c r="B92"/>
  <c r="E91"/>
  <c r="B91"/>
  <c r="E90"/>
  <c r="B90"/>
  <c r="E89"/>
  <c r="B89"/>
  <c r="E88"/>
  <c r="B88"/>
  <c r="E87"/>
  <c r="B87"/>
  <c r="E86"/>
  <c r="B86"/>
  <c r="E85"/>
  <c r="B85"/>
  <c r="E84"/>
  <c r="B84"/>
  <c r="E83"/>
  <c r="B83"/>
  <c r="E82"/>
  <c r="B82"/>
  <c r="E81"/>
  <c r="B81"/>
  <c r="E80"/>
  <c r="B80"/>
  <c r="E79"/>
  <c r="B79"/>
  <c r="E78"/>
  <c r="B78"/>
  <c r="E77"/>
  <c r="B77"/>
  <c r="E76"/>
  <c r="B76"/>
  <c r="E75"/>
  <c r="B75"/>
  <c r="E74"/>
  <c r="B74"/>
  <c r="E73"/>
  <c r="B73"/>
  <c r="E72"/>
  <c r="B72"/>
  <c r="B71"/>
  <c r="E70"/>
  <c r="B70"/>
  <c r="E69"/>
  <c r="B69"/>
  <c r="E68"/>
  <c r="B68"/>
  <c r="E67"/>
  <c r="B67"/>
  <c r="E66"/>
  <c r="B66"/>
  <c r="E65"/>
  <c r="B65"/>
  <c r="E64"/>
  <c r="B64"/>
  <c r="E63"/>
  <c r="B63"/>
  <c r="E62"/>
  <c r="B62"/>
  <c r="E61"/>
  <c r="B61"/>
  <c r="E60"/>
  <c r="B60"/>
  <c r="E59"/>
  <c r="B59"/>
  <c r="E58"/>
  <c r="B58"/>
  <c r="E57"/>
  <c r="B57"/>
  <c r="E56"/>
  <c r="B56"/>
  <c r="E55"/>
  <c r="B55"/>
  <c r="E54"/>
  <c r="B54"/>
  <c r="E53"/>
  <c r="B53"/>
  <c r="E52"/>
  <c r="B52"/>
  <c r="E51"/>
  <c r="B51"/>
  <c r="E50"/>
  <c r="B50"/>
  <c r="E49"/>
  <c r="B49"/>
  <c r="E48"/>
  <c r="B48"/>
  <c r="E47"/>
  <c r="B47"/>
  <c r="E46"/>
  <c r="B46"/>
  <c r="E45"/>
  <c r="B45"/>
  <c r="E44"/>
  <c r="B44"/>
  <c r="E43"/>
  <c r="B43"/>
  <c r="E42"/>
  <c r="B42"/>
  <c r="E41"/>
  <c r="B41"/>
  <c r="E40"/>
  <c r="B40"/>
  <c r="E39"/>
  <c r="B39"/>
  <c r="E38"/>
  <c r="B38"/>
  <c r="E37"/>
  <c r="B37"/>
  <c r="E36"/>
  <c r="B36"/>
  <c r="E35"/>
  <c r="B35"/>
  <c r="E34"/>
  <c r="B34"/>
  <c r="E33"/>
  <c r="B33"/>
  <c r="E32"/>
  <c r="B32"/>
  <c r="E31"/>
  <c r="B31"/>
  <c r="E30"/>
  <c r="B30"/>
  <c r="E29"/>
  <c r="B29"/>
  <c r="E28"/>
  <c r="B28"/>
  <c r="E27"/>
  <c r="B27"/>
  <c r="E26"/>
  <c r="B26"/>
  <c r="E25"/>
  <c r="B25"/>
  <c r="E24"/>
  <c r="B24"/>
  <c r="E23"/>
  <c r="B23"/>
  <c r="E22"/>
  <c r="B22"/>
  <c r="E21"/>
  <c r="B21"/>
  <c r="E20"/>
  <c r="B20"/>
  <c r="E19"/>
  <c r="B19"/>
  <c r="E18"/>
  <c r="B18"/>
  <c r="E17"/>
  <c r="B17"/>
  <c r="E16"/>
  <c r="B16"/>
  <c r="E15"/>
  <c r="B15"/>
  <c r="E14"/>
  <c r="B14"/>
  <c r="E13"/>
  <c r="B13"/>
  <c r="E12"/>
  <c r="B12"/>
  <c r="E11"/>
  <c r="B11"/>
  <c r="E10"/>
  <c r="B10"/>
  <c r="E9"/>
  <c r="B9"/>
  <c r="E8"/>
  <c r="B8"/>
  <c r="E7"/>
  <c r="B7"/>
  <c r="E6"/>
  <c r="B6"/>
  <c r="E5"/>
  <c r="B5"/>
  <c r="E4"/>
  <c r="B4"/>
  <c r="E3"/>
  <c r="B3"/>
  <c r="X35" i="3"/>
  <c r="X29"/>
  <c r="X28"/>
  <c r="X27"/>
  <c r="X26"/>
  <c r="X25"/>
  <c r="X24"/>
  <c r="X23"/>
  <c r="X22"/>
  <c r="X21"/>
  <c r="X20"/>
  <c r="Y20"/>
  <c r="X19"/>
  <c r="X18"/>
  <c r="X17"/>
  <c r="X16"/>
  <c r="X15"/>
  <c r="X14"/>
  <c r="X13"/>
  <c r="X12"/>
  <c r="X11"/>
  <c r="X10"/>
  <c r="X9"/>
  <c r="F40" i="2"/>
  <c r="E40"/>
  <c r="D40"/>
  <c r="C40"/>
  <c r="X39"/>
  <c r="X38"/>
  <c r="X37"/>
  <c r="X36"/>
  <c r="X35"/>
  <c r="X34"/>
  <c r="X33"/>
  <c r="W30"/>
  <c r="W42"/>
  <c r="V30"/>
  <c r="V42"/>
  <c r="U30"/>
  <c r="U42"/>
  <c r="T30"/>
  <c r="T42"/>
  <c r="S30"/>
  <c r="S42"/>
  <c r="R30"/>
  <c r="R42"/>
  <c r="Q30"/>
  <c r="Q42"/>
  <c r="O30"/>
  <c r="O42"/>
  <c r="N30"/>
  <c r="N42"/>
  <c r="M30"/>
  <c r="M42"/>
  <c r="L30"/>
  <c r="L42"/>
  <c r="K30"/>
  <c r="K42"/>
  <c r="J30"/>
  <c r="J42"/>
  <c r="I30"/>
  <c r="H30"/>
  <c r="H42"/>
  <c r="G30"/>
  <c r="F30"/>
  <c r="E30"/>
  <c r="D30"/>
  <c r="C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P9"/>
  <c r="P30"/>
  <c r="P42"/>
  <c r="X30" i="3"/>
  <c r="D37"/>
  <c r="F37"/>
  <c r="H37"/>
  <c r="J37"/>
  <c r="L37"/>
  <c r="N37"/>
  <c r="P37"/>
  <c r="R37"/>
  <c r="T37"/>
  <c r="V37"/>
  <c r="E37"/>
  <c r="G37"/>
  <c r="I37"/>
  <c r="K37"/>
  <c r="M37"/>
  <c r="O37"/>
  <c r="Q37"/>
  <c r="S37"/>
  <c r="U37"/>
  <c r="W37"/>
  <c r="K46" i="2"/>
  <c r="K47"/>
  <c r="K48"/>
  <c r="K49"/>
  <c r="R47"/>
  <c r="R46"/>
  <c r="V47"/>
  <c r="V46"/>
  <c r="P47"/>
  <c r="P46"/>
  <c r="H47"/>
  <c r="H46"/>
  <c r="J47"/>
  <c r="J46"/>
  <c r="L47"/>
  <c r="L46"/>
  <c r="N47"/>
  <c r="N46"/>
  <c r="N48"/>
  <c r="N49"/>
  <c r="Q46"/>
  <c r="Q47"/>
  <c r="S46"/>
  <c r="S47"/>
  <c r="S48"/>
  <c r="S49"/>
  <c r="U46"/>
  <c r="U47"/>
  <c r="U48"/>
  <c r="U49"/>
  <c r="W46"/>
  <c r="W47"/>
  <c r="W48"/>
  <c r="W49"/>
  <c r="M47"/>
  <c r="O47"/>
  <c r="T47"/>
  <c r="T46"/>
  <c r="M45"/>
  <c r="M46"/>
  <c r="M48"/>
  <c r="M49"/>
  <c r="O45"/>
  <c r="O46"/>
  <c r="O48"/>
  <c r="O49"/>
  <c r="D42"/>
  <c r="F42"/>
  <c r="X40"/>
  <c r="C42"/>
  <c r="E42"/>
  <c r="X9"/>
  <c r="G42"/>
  <c r="I42"/>
  <c r="X30"/>
  <c r="L48"/>
  <c r="L49"/>
  <c r="T48"/>
  <c r="T49"/>
  <c r="Q48"/>
  <c r="Q49"/>
  <c r="J48"/>
  <c r="J49"/>
  <c r="H48"/>
  <c r="H49"/>
  <c r="P48"/>
  <c r="P49"/>
  <c r="V48"/>
  <c r="V49"/>
  <c r="R48"/>
  <c r="R49"/>
  <c r="I46"/>
  <c r="I47"/>
  <c r="I48"/>
  <c r="I49"/>
  <c r="C46"/>
  <c r="C47"/>
  <c r="G46"/>
  <c r="G47"/>
  <c r="G48"/>
  <c r="G49"/>
  <c r="E47"/>
  <c r="E46"/>
  <c r="D46"/>
  <c r="D47"/>
  <c r="D48"/>
  <c r="D49"/>
  <c r="X42"/>
  <c r="F47"/>
  <c r="F46"/>
  <c r="C37" i="3"/>
  <c r="X36"/>
  <c r="X37"/>
  <c r="C6"/>
  <c r="C4"/>
  <c r="C5" i="2"/>
  <c r="E48"/>
  <c r="E49"/>
  <c r="C48"/>
  <c r="C49"/>
  <c r="F48"/>
  <c r="F49"/>
  <c r="X49"/>
  <c r="X47"/>
  <c r="X46"/>
  <c r="C5" i="3"/>
  <c r="C4" i="2"/>
  <c r="C6"/>
  <c r="X48"/>
</calcChain>
</file>

<file path=xl/sharedStrings.xml><?xml version="1.0" encoding="utf-8"?>
<sst xmlns="http://schemas.openxmlformats.org/spreadsheetml/2006/main" count="347" uniqueCount="80">
  <si>
    <t>03.853.896/0001-40</t>
  </si>
  <si>
    <t>N.º Inscrição</t>
  </si>
  <si>
    <t>12 6 05 001379-37</t>
  </si>
  <si>
    <t>80 4 16 139206-01</t>
  </si>
  <si>
    <t>12 7 05 000396-65</t>
  </si>
  <si>
    <t>80 5 16 001295-50</t>
  </si>
  <si>
    <t>80 5 17 004566-09</t>
  </si>
  <si>
    <t>80 5 16 014884-99</t>
  </si>
  <si>
    <t>80 5 17 004554-67</t>
  </si>
  <si>
    <t>12 2 05 000987-46</t>
  </si>
  <si>
    <t>TOTAL</t>
  </si>
  <si>
    <t>CNPJ</t>
  </si>
  <si>
    <t>13/15</t>
  </si>
  <si>
    <t>03.853.896/0002-20</t>
  </si>
  <si>
    <t>03.853.896/0003-01</t>
  </si>
  <si>
    <t>03.853.896/0005-73</t>
  </si>
  <si>
    <t>03.853.896/0006-54</t>
  </si>
  <si>
    <t>03.853.896/0007-35</t>
  </si>
  <si>
    <t>03.853.896/0008-16</t>
  </si>
  <si>
    <t>03.853.896/0012-00</t>
  </si>
  <si>
    <t>03.853.896/0013-83</t>
  </si>
  <si>
    <t>03.853.896/0015-45</t>
  </si>
  <si>
    <t>03.853.896/0016-26</t>
  </si>
  <si>
    <t>03.853.896/0022-74</t>
  </si>
  <si>
    <t>03.853.896/0024-36</t>
  </si>
  <si>
    <t>03.853.896/0027-89</t>
  </si>
  <si>
    <t>03.853.896/0035-99</t>
  </si>
  <si>
    <t>03.853.896/0039-12</t>
  </si>
  <si>
    <t>03.853.896/0041-37</t>
  </si>
  <si>
    <t>03.853.896/0042-18</t>
  </si>
  <si>
    <t>03.853.896/0043-07</t>
  </si>
  <si>
    <t>03.853.896/0044-80</t>
  </si>
  <si>
    <t>03.853.896/0045-60</t>
  </si>
  <si>
    <t>Divergências - Cooperativa</t>
  </si>
  <si>
    <t xml:space="preserve">VENCIMENTO </t>
  </si>
  <si>
    <t xml:space="preserve">TOTAL </t>
  </si>
  <si>
    <t xml:space="preserve">SELIC </t>
  </si>
  <si>
    <t>-</t>
  </si>
  <si>
    <t xml:space="preserve">JUROS </t>
  </si>
  <si>
    <t>MULTA</t>
  </si>
  <si>
    <t>ENCARGOS 20%</t>
  </si>
  <si>
    <t>ENCARGOS 10%</t>
  </si>
  <si>
    <t>ENCARGOS</t>
  </si>
  <si>
    <t>Ref.</t>
  </si>
  <si>
    <t>Período</t>
  </si>
  <si>
    <t>Mês</t>
  </si>
  <si>
    <t>Acumulado</t>
  </si>
  <si>
    <t>Cooperativa</t>
  </si>
  <si>
    <t>Principal</t>
  </si>
  <si>
    <t>03.853.896/0029-40</t>
  </si>
  <si>
    <t>13/13</t>
  </si>
  <si>
    <t>03,853.896/0029-40</t>
  </si>
  <si>
    <t>DEBCAD: 13.057.351-5</t>
  </si>
  <si>
    <r>
      <t xml:space="preserve">Principal </t>
    </r>
    <r>
      <rPr>
        <b/>
        <u/>
        <sz val="10"/>
        <color rgb="FFFF0000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cooperativa</t>
    </r>
  </si>
  <si>
    <t>Janeiro/2015 a Agosto/2015</t>
  </si>
  <si>
    <t>Setembro/2015 a Agosto/2016</t>
  </si>
  <si>
    <t>Período garantido</t>
  </si>
  <si>
    <t>DEBCAD: 46.942.905-4</t>
  </si>
  <si>
    <t>Período parcelado</t>
  </si>
  <si>
    <t>Restante</t>
  </si>
  <si>
    <t>DEBCAD: 13.057.350-7</t>
  </si>
  <si>
    <t>PRINCIPAL</t>
  </si>
  <si>
    <t>DEBCAD: 11.463.586-2</t>
  </si>
  <si>
    <t>DEBCAD: 46.942.904-6</t>
  </si>
  <si>
    <t>DEBCAD: 37.473.033-4</t>
  </si>
  <si>
    <t>DEBCAD: 37.476.226-0</t>
  </si>
  <si>
    <t>DEBCAD: 37.476.253-8</t>
  </si>
  <si>
    <t>Set/13 a Nov/13, assim como 13/2013</t>
  </si>
  <si>
    <t>Dezembro/13 a Junho/2014</t>
  </si>
  <si>
    <t>DEBCAD: 11.463.587-0</t>
  </si>
  <si>
    <t>DEBCAD: 12.173.255-0</t>
  </si>
  <si>
    <t>13/2014</t>
  </si>
  <si>
    <t>Multa</t>
  </si>
  <si>
    <t>Juros</t>
  </si>
  <si>
    <t>Encargos</t>
  </si>
  <si>
    <t>Natureza</t>
  </si>
  <si>
    <t xml:space="preserve">COFINS </t>
  </si>
  <si>
    <t>CLT</t>
  </si>
  <si>
    <t>PIS</t>
  </si>
  <si>
    <t>IRPJ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</si>
</sst>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_([$€-2]* #,##0.00_);_([$€-2]* \(#,##0.00\);_([$€-2]* &quot;-&quot;??_)"/>
    <numFmt numFmtId="166" formatCode="[$-416]mmm\-yy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 Unicode MS"/>
      <family val="2"/>
    </font>
    <font>
      <sz val="10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165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203">
    <xf numFmtId="0" fontId="0" fillId="0" borderId="0" xfId="0"/>
    <xf numFmtId="4" fontId="0" fillId="0" borderId="0" xfId="0" applyNumberFormat="1"/>
    <xf numFmtId="0" fontId="4" fillId="2" borderId="1" xfId="0" applyFont="1" applyFill="1" applyBorder="1" applyAlignment="1">
      <alignment horizontal="center" wrapText="1"/>
    </xf>
    <xf numFmtId="0" fontId="6" fillId="0" borderId="0" xfId="3" applyFont="1" applyFill="1"/>
    <xf numFmtId="164" fontId="6" fillId="0" borderId="0" xfId="3" applyNumberFormat="1" applyFont="1" applyFill="1"/>
    <xf numFmtId="0" fontId="6" fillId="0" borderId="0" xfId="3" applyFont="1" applyFill="1" applyAlignment="1">
      <alignment horizontal="center"/>
    </xf>
    <xf numFmtId="0" fontId="7" fillId="0" borderId="0" xfId="3" applyFont="1" applyFill="1"/>
    <xf numFmtId="0" fontId="7" fillId="0" borderId="0" xfId="3" applyFont="1" applyFill="1" applyBorder="1" applyAlignment="1">
      <alignment horizontal="center" vertical="center"/>
    </xf>
    <xf numFmtId="43" fontId="7" fillId="0" borderId="0" xfId="3" applyNumberFormat="1" applyFont="1" applyFill="1" applyBorder="1" applyAlignment="1">
      <alignment horizontal="center" vertical="center"/>
    </xf>
    <xf numFmtId="9" fontId="7" fillId="0" borderId="0" xfId="2" applyFont="1" applyFill="1" applyBorder="1" applyAlignment="1">
      <alignment horizontal="center" vertical="center"/>
    </xf>
    <xf numFmtId="0" fontId="7" fillId="5" borderId="2" xfId="3" applyFont="1" applyFill="1" applyBorder="1" applyAlignment="1">
      <alignment horizontal="center" vertical="center"/>
    </xf>
    <xf numFmtId="17" fontId="7" fillId="5" borderId="3" xfId="3" applyNumberFormat="1" applyFont="1" applyFill="1" applyBorder="1" applyAlignment="1">
      <alignment horizontal="center" vertical="center" wrapText="1"/>
    </xf>
    <xf numFmtId="17" fontId="7" fillId="5" borderId="4" xfId="3" applyNumberFormat="1" applyFont="1" applyFill="1" applyBorder="1" applyAlignment="1">
      <alignment horizontal="center" vertical="center" wrapText="1"/>
    </xf>
    <xf numFmtId="164" fontId="4" fillId="0" borderId="5" xfId="4" applyFont="1" applyFill="1" applyBorder="1" applyAlignment="1">
      <alignment horizontal="center"/>
    </xf>
    <xf numFmtId="43" fontId="4" fillId="0" borderId="6" xfId="5" applyFont="1" applyFill="1" applyBorder="1" applyAlignment="1">
      <alignment horizontal="center"/>
    </xf>
    <xf numFmtId="164" fontId="4" fillId="0" borderId="6" xfId="4" applyFont="1" applyFill="1" applyBorder="1" applyAlignment="1">
      <alignment horizontal="center"/>
    </xf>
    <xf numFmtId="164" fontId="4" fillId="6" borderId="6" xfId="4" applyFont="1" applyFill="1" applyBorder="1" applyAlignment="1">
      <alignment horizontal="center"/>
    </xf>
    <xf numFmtId="164" fontId="4" fillId="0" borderId="7" xfId="4" applyFont="1" applyFill="1" applyBorder="1" applyAlignment="1">
      <alignment horizontal="center"/>
    </xf>
    <xf numFmtId="4" fontId="9" fillId="0" borderId="0" xfId="0" applyNumberFormat="1" applyFont="1" applyAlignment="1">
      <alignment vertical="center"/>
    </xf>
    <xf numFmtId="43" fontId="6" fillId="0" borderId="0" xfId="1" applyFont="1" applyFill="1"/>
    <xf numFmtId="0" fontId="7" fillId="0" borderId="8" xfId="3" applyFont="1" applyFill="1" applyBorder="1" applyAlignment="1">
      <alignment horizontal="center" vertical="center"/>
    </xf>
    <xf numFmtId="43" fontId="7" fillId="0" borderId="9" xfId="3" applyNumberFormat="1" applyFont="1" applyFill="1" applyBorder="1" applyAlignment="1">
      <alignment horizontal="center" vertical="center"/>
    </xf>
    <xf numFmtId="164" fontId="7" fillId="0" borderId="10" xfId="4" applyFont="1" applyFill="1" applyBorder="1" applyAlignment="1">
      <alignment horizontal="center" vertical="center"/>
    </xf>
    <xf numFmtId="0" fontId="6" fillId="0" borderId="0" xfId="3" applyFont="1" applyFill="1" applyBorder="1"/>
    <xf numFmtId="43" fontId="5" fillId="0" borderId="0" xfId="5" applyFont="1" applyFill="1" applyBorder="1" applyAlignment="1">
      <alignment horizontal="left"/>
    </xf>
    <xf numFmtId="164" fontId="7" fillId="0" borderId="0" xfId="4" applyFont="1" applyFill="1" applyBorder="1" applyAlignment="1">
      <alignment horizontal="center" vertical="center"/>
    </xf>
    <xf numFmtId="4" fontId="9" fillId="0" borderId="0" xfId="0" applyNumberFormat="1" applyFont="1" applyFill="1" applyAlignment="1">
      <alignment vertical="center"/>
    </xf>
    <xf numFmtId="43" fontId="4" fillId="0" borderId="0" xfId="5" applyFont="1" applyFill="1" applyBorder="1" applyAlignment="1">
      <alignment horizontal="center"/>
    </xf>
    <xf numFmtId="43" fontId="4" fillId="0" borderId="2" xfId="5" applyFont="1" applyFill="1" applyBorder="1" applyAlignment="1">
      <alignment horizontal="center"/>
    </xf>
    <xf numFmtId="43" fontId="4" fillId="0" borderId="3" xfId="5" applyFont="1" applyFill="1" applyBorder="1" applyAlignment="1">
      <alignment horizontal="center"/>
    </xf>
    <xf numFmtId="43" fontId="4" fillId="0" borderId="4" xfId="5" applyFont="1" applyFill="1" applyBorder="1" applyAlignment="1">
      <alignment horizontal="center"/>
    </xf>
    <xf numFmtId="43" fontId="4" fillId="0" borderId="5" xfId="5" applyFont="1" applyFill="1" applyBorder="1" applyAlignment="1">
      <alignment horizontal="center"/>
    </xf>
    <xf numFmtId="43" fontId="4" fillId="0" borderId="7" xfId="5" applyFont="1" applyFill="1" applyBorder="1" applyAlignment="1">
      <alignment horizontal="center"/>
    </xf>
    <xf numFmtId="43" fontId="7" fillId="0" borderId="8" xfId="3" applyNumberFormat="1" applyFont="1" applyFill="1" applyBorder="1" applyAlignment="1">
      <alignment horizontal="center" vertical="center"/>
    </xf>
    <xf numFmtId="43" fontId="4" fillId="0" borderId="9" xfId="5" applyFont="1" applyFill="1" applyBorder="1" applyAlignment="1">
      <alignment horizontal="center"/>
    </xf>
    <xf numFmtId="43" fontId="5" fillId="0" borderId="10" xfId="5" applyFont="1" applyFill="1" applyBorder="1" applyAlignment="1">
      <alignment horizontal="center"/>
    </xf>
    <xf numFmtId="43" fontId="4" fillId="0" borderId="11" xfId="5" applyFont="1" applyFill="1" applyBorder="1" applyAlignment="1">
      <alignment horizontal="center"/>
    </xf>
    <xf numFmtId="0" fontId="7" fillId="0" borderId="12" xfId="3" applyFont="1" applyFill="1" applyBorder="1" applyAlignment="1">
      <alignment horizontal="center" vertical="center"/>
    </xf>
    <xf numFmtId="43" fontId="7" fillId="0" borderId="13" xfId="3" applyNumberFormat="1" applyFont="1" applyFill="1" applyBorder="1" applyAlignment="1">
      <alignment horizontal="center" vertical="center"/>
    </xf>
    <xf numFmtId="164" fontId="4" fillId="0" borderId="0" xfId="4" applyFont="1" applyFill="1" applyBorder="1" applyAlignment="1">
      <alignment horizontal="center"/>
    </xf>
    <xf numFmtId="17" fontId="7" fillId="5" borderId="3" xfId="3" applyNumberFormat="1" applyFont="1" applyFill="1" applyBorder="1" applyAlignment="1">
      <alignment horizontal="center" vertical="center"/>
    </xf>
    <xf numFmtId="164" fontId="7" fillId="5" borderId="4" xfId="4" applyFont="1" applyFill="1" applyBorder="1" applyAlignment="1">
      <alignment horizontal="center" vertical="center"/>
    </xf>
    <xf numFmtId="10" fontId="6" fillId="0" borderId="0" xfId="6" applyNumberFormat="1" applyFont="1" applyFill="1"/>
    <xf numFmtId="10" fontId="7" fillId="0" borderId="5" xfId="6" applyNumberFormat="1" applyFont="1" applyFill="1" applyBorder="1" applyAlignment="1">
      <alignment horizontal="center" vertical="center"/>
    </xf>
    <xf numFmtId="10" fontId="6" fillId="0" borderId="6" xfId="6" applyNumberFormat="1" applyFont="1" applyFill="1" applyBorder="1" applyAlignment="1">
      <alignment horizontal="center" vertical="center"/>
    </xf>
    <xf numFmtId="10" fontId="6" fillId="0" borderId="7" xfId="6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164" fontId="6" fillId="0" borderId="6" xfId="4" applyFont="1" applyFill="1" applyBorder="1" applyAlignment="1">
      <alignment horizontal="center" vertical="center"/>
    </xf>
    <xf numFmtId="164" fontId="7" fillId="0" borderId="9" xfId="4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Border="1"/>
    <xf numFmtId="0" fontId="7" fillId="0" borderId="2" xfId="3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164" fontId="6" fillId="0" borderId="0" xfId="3" applyNumberFormat="1" applyFont="1" applyFill="1" applyBorder="1"/>
    <xf numFmtId="0" fontId="1" fillId="0" borderId="0" xfId="7"/>
    <xf numFmtId="164" fontId="1" fillId="0" borderId="0" xfId="7" applyNumberFormat="1"/>
    <xf numFmtId="10" fontId="1" fillId="0" borderId="0" xfId="2" applyNumberFormat="1"/>
    <xf numFmtId="0" fontId="2" fillId="0" borderId="0" xfId="7" applyFont="1"/>
    <xf numFmtId="43" fontId="1" fillId="0" borderId="0" xfId="1"/>
    <xf numFmtId="43" fontId="0" fillId="0" borderId="0" xfId="1" applyFont="1"/>
    <xf numFmtId="164" fontId="5" fillId="0" borderId="0" xfId="4" applyFont="1" applyFill="1" applyBorder="1" applyAlignment="1">
      <alignment horizontal="center"/>
    </xf>
    <xf numFmtId="0" fontId="0" fillId="0" borderId="0" xfId="7" applyFont="1" applyAlignment="1">
      <alignment horizontal="center"/>
    </xf>
    <xf numFmtId="43" fontId="7" fillId="0" borderId="10" xfId="3" applyNumberFormat="1" applyFont="1" applyFill="1" applyBorder="1" applyAlignment="1">
      <alignment horizontal="center" vertical="center"/>
    </xf>
    <xf numFmtId="0" fontId="1" fillId="0" borderId="0" xfId="7" applyFill="1"/>
    <xf numFmtId="43" fontId="1" fillId="0" borderId="0" xfId="1" applyFill="1"/>
    <xf numFmtId="10" fontId="7" fillId="0" borderId="7" xfId="6" applyNumberFormat="1" applyFont="1" applyFill="1" applyBorder="1" applyAlignment="1">
      <alignment horizontal="center" vertical="center"/>
    </xf>
    <xf numFmtId="164" fontId="7" fillId="0" borderId="7" xfId="4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164" fontId="6" fillId="0" borderId="0" xfId="4" applyFont="1" applyFill="1" applyBorder="1" applyAlignment="1">
      <alignment horizontal="center" vertical="center"/>
    </xf>
    <xf numFmtId="43" fontId="1" fillId="0" borderId="0" xfId="7" applyNumberFormat="1"/>
    <xf numFmtId="43" fontId="4" fillId="0" borderId="0" xfId="5" applyFont="1" applyFill="1" applyBorder="1" applyAlignment="1">
      <alignment horizontal="right"/>
    </xf>
    <xf numFmtId="0" fontId="4" fillId="0" borderId="0" xfId="8" applyFont="1"/>
    <xf numFmtId="0" fontId="4" fillId="0" borderId="0" xfId="8" applyNumberFormat="1" applyFont="1"/>
    <xf numFmtId="0" fontId="5" fillId="0" borderId="0" xfId="8" applyFont="1" applyFill="1" applyBorder="1" applyAlignment="1"/>
    <xf numFmtId="0" fontId="0" fillId="0" borderId="0" xfId="0" applyNumberFormat="1"/>
    <xf numFmtId="0" fontId="5" fillId="0" borderId="0" xfId="9" applyNumberFormat="1" applyFont="1" applyAlignment="1">
      <alignment horizontal="center"/>
    </xf>
    <xf numFmtId="166" fontId="5" fillId="5" borderId="1" xfId="9" applyNumberFormat="1" applyFont="1" applyFill="1" applyBorder="1" applyAlignment="1">
      <alignment horizontal="center"/>
    </xf>
    <xf numFmtId="166" fontId="5" fillId="0" borderId="0" xfId="9" applyNumberFormat="1" applyFont="1" applyFill="1" applyBorder="1" applyAlignment="1">
      <alignment horizontal="center" vertical="center" wrapText="1"/>
    </xf>
    <xf numFmtId="0" fontId="4" fillId="0" borderId="0" xfId="8" applyFont="1" applyBorder="1" applyAlignment="1">
      <alignment horizontal="center"/>
    </xf>
    <xf numFmtId="0" fontId="4" fillId="0" borderId="0" xfId="8" applyFont="1" applyFill="1" applyBorder="1" applyAlignment="1">
      <alignment horizontal="center"/>
    </xf>
    <xf numFmtId="0" fontId="4" fillId="0" borderId="0" xfId="8" applyFont="1" applyFill="1" applyBorder="1"/>
    <xf numFmtId="4" fontId="4" fillId="0" borderId="0" xfId="8" applyNumberFormat="1" applyFont="1"/>
    <xf numFmtId="10" fontId="4" fillId="0" borderId="0" xfId="8" applyNumberFormat="1" applyFont="1"/>
    <xf numFmtId="10" fontId="0" fillId="0" borderId="0" xfId="0" applyNumberFormat="1"/>
    <xf numFmtId="0" fontId="5" fillId="0" borderId="0" xfId="8" applyFont="1" applyFill="1" applyBorder="1" applyAlignment="1">
      <alignment horizontal="center"/>
    </xf>
    <xf numFmtId="10" fontId="4" fillId="0" borderId="0" xfId="8" applyNumberFormat="1" applyFont="1" applyFill="1" applyBorder="1" applyAlignment="1">
      <alignment horizontal="center"/>
    </xf>
    <xf numFmtId="0" fontId="0" fillId="0" borderId="0" xfId="0" applyNumberFormat="1" applyFill="1" applyBorder="1"/>
    <xf numFmtId="0" fontId="7" fillId="0" borderId="0" xfId="0" applyFont="1"/>
    <xf numFmtId="0" fontId="6" fillId="0" borderId="0" xfId="0" applyFont="1"/>
    <xf numFmtId="0" fontId="6" fillId="0" borderId="0" xfId="0" applyFont="1" applyFill="1" applyBorder="1"/>
    <xf numFmtId="17" fontId="5" fillId="5" borderId="3" xfId="3" applyNumberFormat="1" applyFont="1" applyFill="1" applyBorder="1" applyAlignment="1">
      <alignment horizontal="center" vertical="center" wrapText="1"/>
    </xf>
    <xf numFmtId="17" fontId="7" fillId="0" borderId="0" xfId="3" applyNumberFormat="1" applyFont="1" applyFill="1" applyBorder="1" applyAlignment="1">
      <alignment horizontal="center" vertical="center" wrapText="1"/>
    </xf>
    <xf numFmtId="43" fontId="4" fillId="0" borderId="6" xfId="1" applyFont="1" applyFill="1" applyBorder="1" applyAlignment="1">
      <alignment horizontal="center"/>
    </xf>
    <xf numFmtId="43" fontId="6" fillId="0" borderId="6" xfId="1" applyFont="1" applyFill="1" applyBorder="1"/>
    <xf numFmtId="43" fontId="6" fillId="0" borderId="7" xfId="1" applyFont="1" applyFill="1" applyBorder="1"/>
    <xf numFmtId="43" fontId="6" fillId="0" borderId="0" xfId="1" applyFont="1"/>
    <xf numFmtId="4" fontId="6" fillId="0" borderId="6" xfId="0" applyNumberFormat="1" applyFont="1" applyBorder="1"/>
    <xf numFmtId="43" fontId="6" fillId="0" borderId="6" xfId="1" applyFont="1" applyBorder="1"/>
    <xf numFmtId="43" fontId="7" fillId="0" borderId="9" xfId="1" applyFont="1" applyFill="1" applyBorder="1" applyAlignment="1">
      <alignment horizontal="center" vertical="center"/>
    </xf>
    <xf numFmtId="43" fontId="7" fillId="0" borderId="10" xfId="1" applyFont="1" applyFill="1" applyBorder="1"/>
    <xf numFmtId="164" fontId="5" fillId="0" borderId="0" xfId="4" applyFont="1" applyFill="1" applyBorder="1" applyAlignment="1">
      <alignment horizontal="left"/>
    </xf>
    <xf numFmtId="164" fontId="4" fillId="0" borderId="2" xfId="4" applyFont="1" applyFill="1" applyBorder="1" applyAlignment="1">
      <alignment horizontal="center"/>
    </xf>
    <xf numFmtId="43" fontId="6" fillId="0" borderId="3" xfId="1" applyFont="1" applyBorder="1"/>
    <xf numFmtId="43" fontId="6" fillId="0" borderId="4" xfId="1" applyFont="1" applyFill="1" applyBorder="1"/>
    <xf numFmtId="43" fontId="4" fillId="0" borderId="5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6" fillId="0" borderId="7" xfId="1" applyFont="1" applyBorder="1"/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43" fontId="7" fillId="0" borderId="9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17" fontId="5" fillId="5" borderId="2" xfId="3" applyNumberFormat="1" applyFont="1" applyFill="1" applyBorder="1" applyAlignment="1">
      <alignment horizontal="center" vertical="center" wrapText="1"/>
    </xf>
    <xf numFmtId="17" fontId="5" fillId="5" borderId="4" xfId="3" applyNumberFormat="1" applyFont="1" applyFill="1" applyBorder="1" applyAlignment="1">
      <alignment horizontal="center" vertical="center" wrapText="1"/>
    </xf>
    <xf numFmtId="43" fontId="6" fillId="0" borderId="7" xfId="0" applyNumberFormat="1" applyFont="1" applyBorder="1"/>
    <xf numFmtId="17" fontId="7" fillId="0" borderId="3" xfId="3" applyNumberFormat="1" applyFont="1" applyFill="1" applyBorder="1" applyAlignment="1">
      <alignment horizontal="center" vertical="center" wrapText="1"/>
    </xf>
    <xf numFmtId="17" fontId="7" fillId="0" borderId="4" xfId="3" applyNumberFormat="1" applyFont="1" applyFill="1" applyBorder="1" applyAlignment="1">
      <alignment horizontal="center" vertical="center" wrapText="1"/>
    </xf>
    <xf numFmtId="164" fontId="4" fillId="0" borderId="6" xfId="14" applyFont="1" applyFill="1" applyBorder="1" applyAlignment="1">
      <alignment horizontal="center"/>
    </xf>
    <xf numFmtId="164" fontId="7" fillId="0" borderId="4" xfId="4" applyFont="1" applyFill="1" applyBorder="1" applyAlignment="1">
      <alignment horizontal="center" vertical="center"/>
    </xf>
    <xf numFmtId="164" fontId="6" fillId="0" borderId="18" xfId="4" applyFont="1" applyFill="1" applyBorder="1" applyAlignment="1">
      <alignment horizontal="center" vertical="center"/>
    </xf>
    <xf numFmtId="43" fontId="6" fillId="0" borderId="6" xfId="3" applyNumberFormat="1" applyFont="1" applyFill="1" applyBorder="1" applyAlignment="1">
      <alignment horizontal="center" vertical="center"/>
    </xf>
    <xf numFmtId="164" fontId="6" fillId="0" borderId="6" xfId="14" applyFont="1" applyFill="1" applyBorder="1" applyAlignment="1">
      <alignment horizontal="center" vertical="center"/>
    </xf>
    <xf numFmtId="0" fontId="4" fillId="0" borderId="0" xfId="15" applyFont="1"/>
    <xf numFmtId="0" fontId="4" fillId="0" borderId="0" xfId="15" applyFont="1" applyBorder="1"/>
    <xf numFmtId="0" fontId="6" fillId="0" borderId="8" xfId="3" applyFont="1" applyFill="1" applyBorder="1" applyAlignment="1">
      <alignment horizontal="center" vertical="center"/>
    </xf>
    <xf numFmtId="43" fontId="6" fillId="0" borderId="19" xfId="16" applyFont="1" applyFill="1" applyBorder="1" applyAlignment="1">
      <alignment horizontal="center" vertical="center"/>
    </xf>
    <xf numFmtId="43" fontId="7" fillId="0" borderId="10" xfId="16" applyFont="1" applyFill="1" applyBorder="1" applyAlignment="1">
      <alignment horizontal="center" vertical="center" wrapText="1"/>
    </xf>
    <xf numFmtId="43" fontId="6" fillId="0" borderId="18" xfId="16" applyFont="1" applyFill="1" applyBorder="1" applyAlignment="1">
      <alignment horizontal="center" vertical="center" wrapText="1"/>
    </xf>
    <xf numFmtId="43" fontId="6" fillId="0" borderId="17" xfId="3" applyNumberFormat="1" applyFont="1" applyFill="1" applyBorder="1" applyAlignment="1">
      <alignment horizontal="center" vertical="center"/>
    </xf>
    <xf numFmtId="43" fontId="6" fillId="0" borderId="17" xfId="16" applyFont="1" applyFill="1" applyBorder="1" applyAlignment="1">
      <alignment horizontal="center" vertical="center"/>
    </xf>
    <xf numFmtId="43" fontId="7" fillId="0" borderId="19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43" fontId="6" fillId="0" borderId="6" xfId="16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0" applyNumberFormat="1"/>
    <xf numFmtId="0" fontId="0" fillId="0" borderId="0" xfId="0" applyBorder="1"/>
    <xf numFmtId="164" fontId="11" fillId="0" borderId="0" xfId="4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17" fontId="7" fillId="0" borderId="0" xfId="3" applyNumberFormat="1" applyFont="1" applyFill="1" applyBorder="1" applyAlignment="1">
      <alignment horizontal="center" vertical="center"/>
    </xf>
    <xf numFmtId="10" fontId="6" fillId="0" borderId="21" xfId="6" applyNumberFormat="1" applyFont="1" applyFill="1" applyBorder="1" applyAlignment="1">
      <alignment horizontal="center" vertical="center"/>
    </xf>
    <xf numFmtId="10" fontId="6" fillId="0" borderId="0" xfId="6" applyNumberFormat="1" applyFont="1" applyFill="1" applyBorder="1" applyAlignment="1">
      <alignment horizontal="center" vertical="center"/>
    </xf>
    <xf numFmtId="43" fontId="0" fillId="0" borderId="6" xfId="1" applyFont="1" applyBorder="1"/>
    <xf numFmtId="0" fontId="5" fillId="5" borderId="1" xfId="9" applyNumberFormat="1" applyFont="1" applyFill="1" applyBorder="1" applyAlignment="1">
      <alignment horizontal="center"/>
    </xf>
    <xf numFmtId="0" fontId="4" fillId="0" borderId="1" xfId="8" applyFont="1" applyBorder="1" applyAlignment="1">
      <alignment horizontal="center"/>
    </xf>
    <xf numFmtId="166" fontId="4" fillId="0" borderId="1" xfId="8" applyNumberFormat="1" applyFont="1" applyBorder="1" applyAlignment="1">
      <alignment horizontal="center"/>
    </xf>
    <xf numFmtId="10" fontId="4" fillId="0" borderId="1" xfId="8" applyNumberFormat="1" applyFont="1" applyFill="1" applyBorder="1" applyAlignment="1">
      <alignment horizontal="center"/>
    </xf>
    <xf numFmtId="10" fontId="4" fillId="0" borderId="1" xfId="8" applyNumberFormat="1" applyFont="1" applyBorder="1"/>
    <xf numFmtId="10" fontId="4" fillId="0" borderId="1" xfId="10" applyNumberFormat="1" applyFont="1" applyFill="1" applyBorder="1" applyAlignment="1">
      <alignment horizontal="center"/>
    </xf>
    <xf numFmtId="10" fontId="10" fillId="0" borderId="1" xfId="11" applyNumberFormat="1" applyFont="1" applyFill="1" applyBorder="1" applyAlignment="1">
      <alignment horizontal="center"/>
    </xf>
    <xf numFmtId="10" fontId="10" fillId="0" borderId="1" xfId="12" applyNumberFormat="1" applyFont="1" applyFill="1" applyBorder="1" applyAlignment="1">
      <alignment horizontal="center"/>
    </xf>
    <xf numFmtId="10" fontId="4" fillId="0" borderId="1" xfId="13" applyNumberFormat="1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/>
    </xf>
    <xf numFmtId="166" fontId="4" fillId="0" borderId="1" xfId="8" applyNumberFormat="1" applyFont="1" applyFill="1" applyBorder="1" applyAlignment="1">
      <alignment horizontal="center"/>
    </xf>
    <xf numFmtId="10" fontId="4" fillId="0" borderId="1" xfId="8" applyNumberFormat="1" applyFont="1" applyFill="1" applyBorder="1"/>
    <xf numFmtId="10" fontId="4" fillId="0" borderId="1" xfId="8" applyNumberFormat="1" applyFont="1" applyBorder="1" applyAlignment="1">
      <alignment horizontal="center"/>
    </xf>
    <xf numFmtId="4" fontId="6" fillId="0" borderId="0" xfId="3" applyNumberFormat="1" applyFont="1" applyFill="1"/>
    <xf numFmtId="43" fontId="6" fillId="0" borderId="0" xfId="3" applyNumberFormat="1" applyFont="1" applyFill="1"/>
    <xf numFmtId="43" fontId="7" fillId="0" borderId="14" xfId="3" applyNumberFormat="1" applyFont="1" applyFill="1" applyBorder="1" applyAlignment="1">
      <alignment horizontal="center" vertical="center"/>
    </xf>
    <xf numFmtId="0" fontId="6" fillId="0" borderId="1" xfId="3" applyFont="1" applyFill="1" applyBorder="1"/>
    <xf numFmtId="43" fontId="6" fillId="0" borderId="1" xfId="3" applyNumberFormat="1" applyFont="1" applyFill="1" applyBorder="1"/>
    <xf numFmtId="0" fontId="7" fillId="0" borderId="1" xfId="3" applyFont="1" applyFill="1" applyBorder="1"/>
    <xf numFmtId="43" fontId="7" fillId="0" borderId="1" xfId="3" applyNumberFormat="1" applyFont="1" applyFill="1" applyBorder="1"/>
    <xf numFmtId="0" fontId="13" fillId="0" borderId="0" xfId="3" applyFont="1" applyFill="1"/>
    <xf numFmtId="0" fontId="7" fillId="0" borderId="5" xfId="3" applyFont="1" applyFill="1" applyBorder="1" applyAlignment="1">
      <alignment horizontal="left" vertical="center"/>
    </xf>
    <xf numFmtId="10" fontId="7" fillId="0" borderId="5" xfId="6" applyNumberFormat="1" applyFont="1" applyFill="1" applyBorder="1" applyAlignment="1">
      <alignment horizontal="left" vertical="center"/>
    </xf>
    <xf numFmtId="0" fontId="7" fillId="0" borderId="8" xfId="0" applyFont="1" applyBorder="1" applyAlignment="1">
      <alignment horizontal="left"/>
    </xf>
    <xf numFmtId="4" fontId="6" fillId="0" borderId="0" xfId="0" applyNumberFormat="1" applyFont="1"/>
    <xf numFmtId="43" fontId="6" fillId="0" borderId="0" xfId="0" applyNumberFormat="1" applyFont="1"/>
    <xf numFmtId="43" fontId="7" fillId="0" borderId="9" xfId="0" applyNumberFormat="1" applyFont="1" applyBorder="1"/>
    <xf numFmtId="43" fontId="7" fillId="0" borderId="10" xfId="0" applyNumberFormat="1" applyFont="1" applyBorder="1"/>
    <xf numFmtId="4" fontId="7" fillId="0" borderId="0" xfId="0" applyNumberFormat="1" applyFont="1"/>
    <xf numFmtId="43" fontId="6" fillId="0" borderId="6" xfId="16" applyFont="1" applyFill="1" applyBorder="1" applyAlignment="1">
      <alignment horizontal="center" vertical="center"/>
    </xf>
    <xf numFmtId="43" fontId="6" fillId="0" borderId="7" xfId="16" applyFont="1" applyFill="1" applyBorder="1" applyAlignment="1">
      <alignment horizontal="center" vertical="center" wrapText="1"/>
    </xf>
    <xf numFmtId="0" fontId="5" fillId="0" borderId="0" xfId="15" applyFont="1" applyBorder="1"/>
    <xf numFmtId="43" fontId="7" fillId="0" borderId="9" xfId="16" applyFont="1" applyFill="1" applyBorder="1" applyAlignment="1">
      <alignment horizontal="center" vertical="center"/>
    </xf>
    <xf numFmtId="43" fontId="7" fillId="0" borderId="10" xfId="16" applyFont="1" applyFill="1" applyBorder="1" applyAlignment="1">
      <alignment horizontal="center" vertical="center"/>
    </xf>
    <xf numFmtId="4" fontId="4" fillId="0" borderId="0" xfId="15" applyNumberFormat="1" applyFont="1"/>
    <xf numFmtId="0" fontId="7" fillId="0" borderId="8" xfId="3" applyFont="1" applyFill="1" applyBorder="1" applyAlignment="1">
      <alignment horizontal="left" vertical="center"/>
    </xf>
    <xf numFmtId="164" fontId="6" fillId="0" borderId="3" xfId="4" applyFont="1" applyFill="1" applyBorder="1" applyAlignment="1">
      <alignment horizontal="center" vertical="center"/>
    </xf>
    <xf numFmtId="164" fontId="6" fillId="0" borderId="4" xfId="4" applyFont="1" applyFill="1" applyBorder="1" applyAlignment="1">
      <alignment horizontal="center" vertical="center"/>
    </xf>
    <xf numFmtId="164" fontId="6" fillId="0" borderId="7" xfId="4" applyFont="1" applyFill="1" applyBorder="1" applyAlignment="1">
      <alignment horizontal="center" vertical="center"/>
    </xf>
    <xf numFmtId="164" fontId="5" fillId="0" borderId="7" xfId="4" applyFont="1" applyFill="1" applyBorder="1" applyAlignment="1">
      <alignment horizontal="center"/>
    </xf>
    <xf numFmtId="43" fontId="1" fillId="0" borderId="0" xfId="1" applyFill="1" applyAlignment="1">
      <alignment horizontal="left"/>
    </xf>
    <xf numFmtId="0" fontId="7" fillId="0" borderId="0" xfId="3" applyFont="1" applyFill="1" applyBorder="1"/>
    <xf numFmtId="43" fontId="7" fillId="0" borderId="0" xfId="3" applyNumberFormat="1" applyFont="1" applyFill="1" applyBorder="1"/>
    <xf numFmtId="43" fontId="7" fillId="0" borderId="0" xfId="3" applyNumberFormat="1" applyFont="1" applyFill="1" applyBorder="1" applyAlignment="1">
      <alignment horizontal="center"/>
    </xf>
    <xf numFmtId="43" fontId="7" fillId="0" borderId="20" xfId="16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6" xfId="0" applyNumberFormat="1" applyFont="1" applyBorder="1"/>
    <xf numFmtId="4" fontId="0" fillId="0" borderId="0" xfId="0" applyNumberFormat="1" applyFont="1"/>
    <xf numFmtId="17" fontId="5" fillId="5" borderId="3" xfId="3" quotePrefix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/>
    <xf numFmtId="43" fontId="6" fillId="0" borderId="1" xfId="1" applyFont="1" applyBorder="1"/>
    <xf numFmtId="43" fontId="7" fillId="7" borderId="15" xfId="3" applyNumberFormat="1" applyFont="1" applyFill="1" applyBorder="1" applyAlignment="1">
      <alignment horizontal="center"/>
    </xf>
    <xf numFmtId="43" fontId="7" fillId="7" borderId="16" xfId="3" applyNumberFormat="1" applyFont="1" applyFill="1" applyBorder="1" applyAlignment="1">
      <alignment horizontal="center"/>
    </xf>
    <xf numFmtId="43" fontId="6" fillId="0" borderId="15" xfId="3" applyNumberFormat="1" applyFont="1" applyFill="1" applyBorder="1" applyAlignment="1">
      <alignment horizontal="center"/>
    </xf>
    <xf numFmtId="43" fontId="6" fillId="0" borderId="16" xfId="3" applyNumberFormat="1" applyFont="1" applyFill="1" applyBorder="1" applyAlignment="1">
      <alignment horizontal="center"/>
    </xf>
    <xf numFmtId="43" fontId="6" fillId="0" borderId="1" xfId="3" applyNumberFormat="1" applyFont="1" applyFill="1" applyBorder="1" applyAlignment="1">
      <alignment horizontal="center"/>
    </xf>
    <xf numFmtId="43" fontId="7" fillId="7" borderId="1" xfId="3" applyNumberFormat="1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</cellXfs>
  <cellStyles count="17">
    <cellStyle name="Comma 10 3" xfId="10"/>
    <cellStyle name="Normal" xfId="0" builtinId="0"/>
    <cellStyle name="Normal 10 10 3 2" xfId="8"/>
    <cellStyle name="Normal 10 12" xfId="9"/>
    <cellStyle name="Normal 2" xfId="15"/>
    <cellStyle name="Normal 4" xfId="7"/>
    <cellStyle name="Normal 5" xfId="3"/>
    <cellStyle name="Normal_Atualizações Rhodia Brasil dezembro de 2006 " xfId="11"/>
    <cellStyle name="Normal_Projeto Sand IN 86-01" xfId="12"/>
    <cellStyle name="Percent 10" xfId="13"/>
    <cellStyle name="Porcentagem" xfId="2" builtinId="5"/>
    <cellStyle name="Porcentagem 2 2" xfId="6"/>
    <cellStyle name="Separador de milhares" xfId="1" builtinId="3"/>
    <cellStyle name="Separador de milhares 2" xfId="5"/>
    <cellStyle name="Vírgula 2" xfId="16"/>
    <cellStyle name="Vírgula 3" xfId="14"/>
    <cellStyle name="Vírgula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22</xdr:row>
      <xdr:rowOff>0</xdr:rowOff>
    </xdr:from>
    <xdr:ext cx="65" cy="172227"/>
    <xdr:sp macro="" textlink="">
      <xdr:nvSpPr>
        <xdr:cNvPr id="2" name="CaixaDeTexto 1"/>
        <xdr:cNvSpPr txBox="1"/>
      </xdr:nvSpPr>
      <xdr:spPr>
        <a:xfrm>
          <a:off x="12258675" y="3248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65" cy="172227"/>
    <xdr:sp macro="" textlink="">
      <xdr:nvSpPr>
        <xdr:cNvPr id="3" name="CaixaDeTexto 2"/>
        <xdr:cNvSpPr txBox="1"/>
      </xdr:nvSpPr>
      <xdr:spPr>
        <a:xfrm>
          <a:off x="12258675" y="3248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65" cy="172227"/>
    <xdr:sp macro="" textlink="">
      <xdr:nvSpPr>
        <xdr:cNvPr id="4" name="CaixaDeTexto 3"/>
        <xdr:cNvSpPr txBox="1"/>
      </xdr:nvSpPr>
      <xdr:spPr>
        <a:xfrm>
          <a:off x="12258675" y="3248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22</xdr:row>
      <xdr:rowOff>0</xdr:rowOff>
    </xdr:from>
    <xdr:ext cx="65" cy="172227"/>
    <xdr:sp macro="" textlink="">
      <xdr:nvSpPr>
        <xdr:cNvPr id="2" name="CaixaDeTexto 1"/>
        <xdr:cNvSpPr txBox="1"/>
      </xdr:nvSpPr>
      <xdr:spPr>
        <a:xfrm>
          <a:off x="11582400" y="3819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65" cy="172227"/>
    <xdr:sp macro="" textlink="">
      <xdr:nvSpPr>
        <xdr:cNvPr id="3" name="CaixaDeTexto 2"/>
        <xdr:cNvSpPr txBox="1"/>
      </xdr:nvSpPr>
      <xdr:spPr>
        <a:xfrm>
          <a:off x="11582400" y="3819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65" cy="172227"/>
    <xdr:sp macro="" textlink="">
      <xdr:nvSpPr>
        <xdr:cNvPr id="4" name="CaixaDeTexto 3"/>
        <xdr:cNvSpPr txBox="1"/>
      </xdr:nvSpPr>
      <xdr:spPr>
        <a:xfrm>
          <a:off x="11582400" y="3819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0</xdr:rowOff>
    </xdr:from>
    <xdr:ext cx="65" cy="172227"/>
    <xdr:sp macro="" textlink="">
      <xdr:nvSpPr>
        <xdr:cNvPr id="2" name="CaixaDeTexto 1"/>
        <xdr:cNvSpPr txBox="1"/>
      </xdr:nvSpPr>
      <xdr:spPr>
        <a:xfrm>
          <a:off x="2228850" y="11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65" cy="172227"/>
    <xdr:sp macro="" textlink="">
      <xdr:nvSpPr>
        <xdr:cNvPr id="3" name="CaixaDeTexto 2"/>
        <xdr:cNvSpPr txBox="1"/>
      </xdr:nvSpPr>
      <xdr:spPr>
        <a:xfrm>
          <a:off x="2228850" y="11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65" cy="172227"/>
    <xdr:sp macro="" textlink="">
      <xdr:nvSpPr>
        <xdr:cNvPr id="4" name="CaixaDeTexto 3"/>
        <xdr:cNvSpPr txBox="1"/>
      </xdr:nvSpPr>
      <xdr:spPr>
        <a:xfrm>
          <a:off x="2228850" y="11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65" cy="172227"/>
    <xdr:sp macro="" textlink="">
      <xdr:nvSpPr>
        <xdr:cNvPr id="5" name="CaixaDeTexto 4"/>
        <xdr:cNvSpPr txBox="1"/>
      </xdr:nvSpPr>
      <xdr:spPr>
        <a:xfrm>
          <a:off x="2228850" y="157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65" cy="172227"/>
    <xdr:sp macro="" textlink="">
      <xdr:nvSpPr>
        <xdr:cNvPr id="6" name="CaixaDeTexto 5"/>
        <xdr:cNvSpPr txBox="1"/>
      </xdr:nvSpPr>
      <xdr:spPr>
        <a:xfrm>
          <a:off x="2228850" y="157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65" cy="172227"/>
    <xdr:sp macro="" textlink="">
      <xdr:nvSpPr>
        <xdr:cNvPr id="7" name="CaixaDeTexto 6"/>
        <xdr:cNvSpPr txBox="1"/>
      </xdr:nvSpPr>
      <xdr:spPr>
        <a:xfrm>
          <a:off x="2228850" y="157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eceita.fazenda.gov.br/pagamentos/jrselic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56"/>
  <sheetViews>
    <sheetView showGridLines="0" zoomScale="90" zoomScaleNormal="90" workbookViewId="0">
      <selection activeCell="B3" sqref="A3:XFD3"/>
    </sheetView>
  </sheetViews>
  <sheetFormatPr defaultColWidth="9.140625" defaultRowHeight="12.75"/>
  <cols>
    <col min="1" max="1" width="2.85546875" style="3" customWidth="1"/>
    <col min="2" max="2" width="23.28515625" style="3" bestFit="1" customWidth="1"/>
    <col min="3" max="3" width="14.5703125" style="3" bestFit="1" customWidth="1"/>
    <col min="4" max="4" width="12.7109375" style="3" customWidth="1"/>
    <col min="5" max="5" width="16.140625" style="3" customWidth="1"/>
    <col min="6" max="6" width="14.7109375" style="3" customWidth="1"/>
    <col min="7" max="7" width="12.7109375" style="3" customWidth="1"/>
    <col min="8" max="8" width="14.7109375" style="3" customWidth="1"/>
    <col min="9" max="10" width="12.7109375" style="3" customWidth="1"/>
    <col min="11" max="11" width="12.7109375" style="5" customWidth="1"/>
    <col min="12" max="22" width="12.7109375" style="3" customWidth="1"/>
    <col min="23" max="23" width="14.5703125" style="3" customWidth="1"/>
    <col min="24" max="24" width="16" style="3" bestFit="1" customWidth="1"/>
    <col min="25" max="25" width="16.28515625" style="3" bestFit="1" customWidth="1"/>
    <col min="26" max="26" width="14.7109375" style="3" bestFit="1" customWidth="1"/>
    <col min="27" max="16384" width="9.140625" style="3"/>
  </cols>
  <sheetData>
    <row r="2" spans="2:24" ht="19.5">
      <c r="B2" s="163" t="s">
        <v>52</v>
      </c>
    </row>
    <row r="3" spans="2:24">
      <c r="B3" s="6"/>
    </row>
    <row r="4" spans="2:24">
      <c r="B4" s="159" t="s">
        <v>56</v>
      </c>
      <c r="C4" s="160">
        <f>SUM(C49:J49)</f>
        <v>69640038.789999992</v>
      </c>
      <c r="D4" s="197" t="s">
        <v>54</v>
      </c>
      <c r="E4" s="198"/>
    </row>
    <row r="5" spans="2:24">
      <c r="B5" s="159" t="s">
        <v>59</v>
      </c>
      <c r="C5" s="160">
        <f>SUM(K49:W49)</f>
        <v>106329451.44999999</v>
      </c>
      <c r="D5" s="197" t="s">
        <v>55</v>
      </c>
      <c r="E5" s="198"/>
    </row>
    <row r="6" spans="2:24">
      <c r="B6" s="161" t="s">
        <v>10</v>
      </c>
      <c r="C6" s="162">
        <f>SUM(C4:C5)</f>
        <v>175969490.23999998</v>
      </c>
      <c r="D6" s="195"/>
      <c r="E6" s="196"/>
    </row>
    <row r="7" spans="2:24" ht="13.5" thickBot="1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9"/>
      <c r="X7" s="7"/>
    </row>
    <row r="8" spans="2:24">
      <c r="B8" s="10" t="s">
        <v>11</v>
      </c>
      <c r="C8" s="11">
        <v>42005</v>
      </c>
      <c r="D8" s="11">
        <v>42036</v>
      </c>
      <c r="E8" s="11">
        <v>42064</v>
      </c>
      <c r="F8" s="11">
        <v>42095</v>
      </c>
      <c r="G8" s="11">
        <v>42125</v>
      </c>
      <c r="H8" s="11">
        <v>42156</v>
      </c>
      <c r="I8" s="11">
        <v>42186</v>
      </c>
      <c r="J8" s="11">
        <v>42217</v>
      </c>
      <c r="K8" s="11">
        <v>42248</v>
      </c>
      <c r="L8" s="11">
        <v>42278</v>
      </c>
      <c r="M8" s="11">
        <v>42309</v>
      </c>
      <c r="N8" s="11">
        <v>42339</v>
      </c>
      <c r="O8" s="11" t="s">
        <v>12</v>
      </c>
      <c r="P8" s="11">
        <v>42370</v>
      </c>
      <c r="Q8" s="11">
        <v>42401</v>
      </c>
      <c r="R8" s="11">
        <v>42430</v>
      </c>
      <c r="S8" s="11">
        <v>42461</v>
      </c>
      <c r="T8" s="11">
        <v>42491</v>
      </c>
      <c r="U8" s="11">
        <v>42522</v>
      </c>
      <c r="V8" s="11">
        <v>42552</v>
      </c>
      <c r="W8" s="11">
        <v>42583</v>
      </c>
      <c r="X8" s="12" t="s">
        <v>10</v>
      </c>
    </row>
    <row r="9" spans="2:24">
      <c r="B9" s="13" t="s">
        <v>0</v>
      </c>
      <c r="C9" s="14">
        <v>382790.28</v>
      </c>
      <c r="D9" s="14">
        <v>403887.7</v>
      </c>
      <c r="E9" s="14">
        <v>358512.7</v>
      </c>
      <c r="F9" s="14">
        <v>369831.25</v>
      </c>
      <c r="G9" s="14">
        <v>379026.89</v>
      </c>
      <c r="H9" s="14">
        <v>380268.5</v>
      </c>
      <c r="I9" s="14">
        <v>384467.14</v>
      </c>
      <c r="J9" s="14">
        <v>371859.63</v>
      </c>
      <c r="K9" s="15">
        <v>367946.23999999999</v>
      </c>
      <c r="L9" s="15">
        <v>377759.61</v>
      </c>
      <c r="M9" s="15">
        <v>456564.82</v>
      </c>
      <c r="N9" s="15">
        <v>407014.48</v>
      </c>
      <c r="O9" s="15">
        <v>132464.15</v>
      </c>
      <c r="P9" s="15">
        <f>311222.94+41609.58</f>
        <v>352832.52</v>
      </c>
      <c r="Q9" s="15">
        <v>357403.89</v>
      </c>
      <c r="R9" s="16">
        <v>363718.77</v>
      </c>
      <c r="S9" s="15">
        <v>363355.13</v>
      </c>
      <c r="T9" s="15">
        <v>332124.61</v>
      </c>
      <c r="U9" s="15">
        <v>387465.82</v>
      </c>
      <c r="V9" s="15">
        <v>314123.45</v>
      </c>
      <c r="W9" s="15">
        <v>310273.46000000002</v>
      </c>
      <c r="X9" s="17">
        <f>SUM(C9:W9)</f>
        <v>7553691.040000001</v>
      </c>
    </row>
    <row r="10" spans="2:24">
      <c r="B10" s="13" t="s">
        <v>13</v>
      </c>
      <c r="C10" s="14">
        <v>542020.03</v>
      </c>
      <c r="D10" s="14">
        <v>570425.19999999995</v>
      </c>
      <c r="E10" s="14">
        <v>567188.73</v>
      </c>
      <c r="F10" s="14">
        <v>661547.93000000005</v>
      </c>
      <c r="G10" s="14">
        <v>591336.31999999995</v>
      </c>
      <c r="H10" s="14">
        <v>554400.17000000004</v>
      </c>
      <c r="I10" s="14">
        <v>572004.46</v>
      </c>
      <c r="J10" s="14">
        <v>605998.24</v>
      </c>
      <c r="K10" s="15">
        <v>586207.35</v>
      </c>
      <c r="L10" s="15">
        <v>603190.31000000006</v>
      </c>
      <c r="M10" s="15">
        <v>656284.69999999995</v>
      </c>
      <c r="N10" s="15">
        <v>616104.23</v>
      </c>
      <c r="O10" s="15">
        <v>509306.15</v>
      </c>
      <c r="P10" s="15">
        <v>648806.47</v>
      </c>
      <c r="Q10" s="15">
        <v>689528.21</v>
      </c>
      <c r="R10" s="15">
        <v>765506.88</v>
      </c>
      <c r="S10" s="15">
        <v>708687.6</v>
      </c>
      <c r="T10" s="15">
        <v>758656.1</v>
      </c>
      <c r="U10" s="15">
        <v>784858.69</v>
      </c>
      <c r="V10" s="15">
        <v>796847.19</v>
      </c>
      <c r="W10" s="15">
        <v>834928.9</v>
      </c>
      <c r="X10" s="17">
        <f t="shared" ref="X10:X29" si="0">SUM(C10:W10)</f>
        <v>13623833.859999999</v>
      </c>
    </row>
    <row r="11" spans="2:24">
      <c r="B11" s="13" t="s">
        <v>14</v>
      </c>
      <c r="C11" s="14">
        <v>839413.12</v>
      </c>
      <c r="D11" s="14">
        <v>888556.37</v>
      </c>
      <c r="E11" s="14">
        <v>832342.17</v>
      </c>
      <c r="F11" s="14">
        <v>827414.35</v>
      </c>
      <c r="G11" s="14">
        <v>862675.46</v>
      </c>
      <c r="H11" s="14">
        <v>922742.99</v>
      </c>
      <c r="I11" s="14">
        <v>900137.7</v>
      </c>
      <c r="J11" s="14">
        <v>910469.07</v>
      </c>
      <c r="K11" s="15">
        <v>858804.47</v>
      </c>
      <c r="L11" s="15">
        <v>893301.77</v>
      </c>
      <c r="M11" s="15">
        <v>975524.29</v>
      </c>
      <c r="N11" s="15">
        <v>950931.12</v>
      </c>
      <c r="O11" s="15">
        <v>818033.8</v>
      </c>
      <c r="P11" s="15">
        <v>921361.16</v>
      </c>
      <c r="Q11" s="15">
        <v>977139.75</v>
      </c>
      <c r="R11" s="15">
        <v>941177.95</v>
      </c>
      <c r="S11" s="15">
        <v>946729</v>
      </c>
      <c r="T11" s="15">
        <v>1110285.43</v>
      </c>
      <c r="U11" s="15">
        <v>1059343.31</v>
      </c>
      <c r="V11" s="15">
        <v>1076169.27</v>
      </c>
      <c r="W11" s="15">
        <v>1066891.1299999999</v>
      </c>
      <c r="X11" s="17">
        <f t="shared" si="0"/>
        <v>19579443.68</v>
      </c>
    </row>
    <row r="12" spans="2:24">
      <c r="B12" s="13" t="s">
        <v>15</v>
      </c>
      <c r="C12" s="14">
        <v>795733.71</v>
      </c>
      <c r="D12" s="14">
        <v>783858.44</v>
      </c>
      <c r="E12" s="14">
        <v>739403.11</v>
      </c>
      <c r="F12" s="14">
        <v>849833.2</v>
      </c>
      <c r="G12" s="14">
        <v>756631.73</v>
      </c>
      <c r="H12" s="14">
        <v>783346.17</v>
      </c>
      <c r="I12" s="14">
        <v>736565.43</v>
      </c>
      <c r="J12" s="14">
        <v>767226.85</v>
      </c>
      <c r="K12" s="15">
        <v>787600.08</v>
      </c>
      <c r="L12" s="15">
        <v>795431.02</v>
      </c>
      <c r="M12" s="15">
        <v>801623.27</v>
      </c>
      <c r="N12" s="15">
        <v>823876.62</v>
      </c>
      <c r="O12" s="15">
        <v>659414.41</v>
      </c>
      <c r="P12" s="15">
        <v>794349.35</v>
      </c>
      <c r="Q12" s="15">
        <v>813560.1</v>
      </c>
      <c r="R12" s="15">
        <v>840578.97</v>
      </c>
      <c r="S12" s="15">
        <v>1001860.64</v>
      </c>
      <c r="T12" s="15">
        <v>972386.86</v>
      </c>
      <c r="U12" s="15">
        <v>956261.7</v>
      </c>
      <c r="V12" s="15">
        <v>896232.91</v>
      </c>
      <c r="W12" s="15">
        <v>895851.56</v>
      </c>
      <c r="X12" s="17">
        <f t="shared" si="0"/>
        <v>17251626.129999999</v>
      </c>
    </row>
    <row r="13" spans="2:24">
      <c r="B13" s="13" t="s">
        <v>16</v>
      </c>
      <c r="C13" s="14">
        <v>8997.85</v>
      </c>
      <c r="D13" s="14">
        <v>8684.06</v>
      </c>
      <c r="E13" s="14">
        <v>8268.84</v>
      </c>
      <c r="F13" s="14">
        <v>10467.39</v>
      </c>
      <c r="G13" s="14">
        <v>10603.31</v>
      </c>
      <c r="H13" s="14">
        <v>5886.48</v>
      </c>
      <c r="I13" s="14">
        <v>4718.32</v>
      </c>
      <c r="J13" s="14">
        <v>4376.7299999999996</v>
      </c>
      <c r="K13" s="15">
        <v>3837.7</v>
      </c>
      <c r="L13" s="15">
        <v>4316.24</v>
      </c>
      <c r="M13" s="15">
        <v>4196.57</v>
      </c>
      <c r="N13" s="15">
        <v>3935.31</v>
      </c>
      <c r="O13" s="15">
        <v>3674.79</v>
      </c>
      <c r="P13" s="15">
        <v>3815.96</v>
      </c>
      <c r="Q13" s="15">
        <v>3603.77</v>
      </c>
      <c r="R13" s="15">
        <v>3632.84</v>
      </c>
      <c r="S13" s="15">
        <v>3635.8</v>
      </c>
      <c r="T13" s="15">
        <v>4875.03</v>
      </c>
      <c r="U13" s="15">
        <v>4207.5200000000004</v>
      </c>
      <c r="V13" s="15">
        <v>4629.74</v>
      </c>
      <c r="W13" s="15">
        <v>3892.35</v>
      </c>
      <c r="X13" s="17">
        <f t="shared" si="0"/>
        <v>114256.6</v>
      </c>
    </row>
    <row r="14" spans="2:24">
      <c r="B14" s="13" t="s">
        <v>17</v>
      </c>
      <c r="C14" s="14">
        <v>193046.63</v>
      </c>
      <c r="D14" s="14">
        <v>161211.74</v>
      </c>
      <c r="E14" s="14">
        <v>149754.34</v>
      </c>
      <c r="F14" s="14">
        <v>154602.29</v>
      </c>
      <c r="G14" s="14">
        <v>153268.04</v>
      </c>
      <c r="H14" s="14">
        <v>151042.44</v>
      </c>
      <c r="I14" s="14">
        <v>147884.73000000001</v>
      </c>
      <c r="J14" s="14">
        <v>144175.97</v>
      </c>
      <c r="K14" s="15">
        <v>146579.20000000001</v>
      </c>
      <c r="L14" s="15">
        <v>147454.47</v>
      </c>
      <c r="M14" s="15">
        <v>187802.11</v>
      </c>
      <c r="N14" s="15">
        <v>154671.09</v>
      </c>
      <c r="O14" s="15">
        <v>134690.39000000001</v>
      </c>
      <c r="P14" s="15">
        <v>142798.07999999999</v>
      </c>
      <c r="Q14" s="15">
        <v>132866.67000000001</v>
      </c>
      <c r="R14" s="15">
        <v>127999.96</v>
      </c>
      <c r="S14" s="15">
        <v>128437.41</v>
      </c>
      <c r="T14" s="15">
        <v>128473.27</v>
      </c>
      <c r="U14" s="15">
        <v>123604.63</v>
      </c>
      <c r="V14" s="15">
        <v>122886.99</v>
      </c>
      <c r="W14" s="15">
        <v>113814.69</v>
      </c>
      <c r="X14" s="17">
        <f t="shared" si="0"/>
        <v>3047065.14</v>
      </c>
    </row>
    <row r="15" spans="2:24">
      <c r="B15" s="13" t="s">
        <v>18</v>
      </c>
      <c r="C15" s="14">
        <v>447907.61</v>
      </c>
      <c r="D15" s="14">
        <v>461182.3</v>
      </c>
      <c r="E15" s="14">
        <v>450885.2</v>
      </c>
      <c r="F15" s="14">
        <v>370023.11</v>
      </c>
      <c r="G15" s="14">
        <v>398801.61</v>
      </c>
      <c r="H15" s="14">
        <v>403342.58</v>
      </c>
      <c r="I15" s="14">
        <v>385994.44</v>
      </c>
      <c r="J15" s="14">
        <v>404548.91</v>
      </c>
      <c r="K15" s="15">
        <v>417591.25</v>
      </c>
      <c r="L15" s="15">
        <v>460588.54</v>
      </c>
      <c r="M15" s="15">
        <v>441669.53</v>
      </c>
      <c r="N15" s="15">
        <v>461783.11</v>
      </c>
      <c r="O15" s="15">
        <v>360718.17</v>
      </c>
      <c r="P15" s="15">
        <v>591172.36</v>
      </c>
      <c r="Q15" s="15">
        <v>544352.35</v>
      </c>
      <c r="R15" s="15">
        <v>499985.89</v>
      </c>
      <c r="S15" s="15">
        <v>488049.77</v>
      </c>
      <c r="T15" s="15">
        <v>508260.62</v>
      </c>
      <c r="U15" s="15">
        <v>539045.31000000006</v>
      </c>
      <c r="V15" s="15">
        <v>493398.15</v>
      </c>
      <c r="W15" s="15">
        <v>526028.65</v>
      </c>
      <c r="X15" s="17">
        <f t="shared" si="0"/>
        <v>9655329.4600000009</v>
      </c>
    </row>
    <row r="16" spans="2:24">
      <c r="B16" s="13" t="s">
        <v>19</v>
      </c>
      <c r="C16" s="14">
        <v>460824.52</v>
      </c>
      <c r="D16" s="14">
        <v>424762.57</v>
      </c>
      <c r="E16" s="14">
        <v>411012.97</v>
      </c>
      <c r="F16" s="14">
        <v>498579.02</v>
      </c>
      <c r="G16" s="14">
        <v>442127.55</v>
      </c>
      <c r="H16" s="14">
        <v>415615.36</v>
      </c>
      <c r="I16" s="14">
        <v>435091.69</v>
      </c>
      <c r="J16" s="14">
        <v>391463.31</v>
      </c>
      <c r="K16" s="15">
        <v>382115.91</v>
      </c>
      <c r="L16" s="15">
        <v>424810.37</v>
      </c>
      <c r="M16" s="15">
        <v>394412.42</v>
      </c>
      <c r="N16" s="15">
        <v>390026.89</v>
      </c>
      <c r="O16" s="15">
        <v>339723.45</v>
      </c>
      <c r="P16" s="15">
        <v>433010.44</v>
      </c>
      <c r="Q16" s="15">
        <v>389330.91</v>
      </c>
      <c r="R16" s="15">
        <v>397728.69</v>
      </c>
      <c r="S16" s="15">
        <v>524647.99</v>
      </c>
      <c r="T16" s="15">
        <v>434776.63</v>
      </c>
      <c r="U16" s="15">
        <v>439445.6</v>
      </c>
      <c r="V16" s="15">
        <v>481624.32000000001</v>
      </c>
      <c r="W16" s="15">
        <v>438543.07</v>
      </c>
      <c r="X16" s="17">
        <f t="shared" si="0"/>
        <v>8949673.6799999997</v>
      </c>
    </row>
    <row r="17" spans="1:26">
      <c r="B17" s="13" t="s">
        <v>20</v>
      </c>
      <c r="C17" s="14">
        <v>17567.54</v>
      </c>
      <c r="D17" s="14">
        <v>16482.47</v>
      </c>
      <c r="E17" s="14">
        <v>16656.13</v>
      </c>
      <c r="F17" s="14">
        <v>16228.35</v>
      </c>
      <c r="G17" s="14">
        <v>16131.73</v>
      </c>
      <c r="H17" s="14">
        <v>17562.21</v>
      </c>
      <c r="I17" s="14">
        <v>19770.37</v>
      </c>
      <c r="J17" s="14">
        <v>18023.89</v>
      </c>
      <c r="K17" s="15">
        <v>17877.47</v>
      </c>
      <c r="L17" s="15">
        <v>17515.560000000001</v>
      </c>
      <c r="M17" s="15">
        <v>17456.419999999998</v>
      </c>
      <c r="N17" s="15">
        <v>17921.240000000002</v>
      </c>
      <c r="O17" s="15">
        <v>16260.17</v>
      </c>
      <c r="P17" s="15">
        <v>16900.41</v>
      </c>
      <c r="Q17" s="15">
        <v>17765.8</v>
      </c>
      <c r="R17" s="15">
        <v>17346.29</v>
      </c>
      <c r="S17" s="15">
        <v>18114.080000000002</v>
      </c>
      <c r="T17" s="15">
        <v>18803.16</v>
      </c>
      <c r="U17" s="15">
        <v>18222.39</v>
      </c>
      <c r="V17" s="15">
        <v>19812.37</v>
      </c>
      <c r="W17" s="15">
        <v>19728.560000000001</v>
      </c>
      <c r="X17" s="17">
        <f t="shared" si="0"/>
        <v>372146.61</v>
      </c>
    </row>
    <row r="18" spans="1:26">
      <c r="B18" s="13" t="s">
        <v>21</v>
      </c>
      <c r="C18" s="14">
        <v>251650.41</v>
      </c>
      <c r="D18" s="14">
        <v>267475.40000000002</v>
      </c>
      <c r="E18" s="14">
        <v>260516.42</v>
      </c>
      <c r="F18" s="14">
        <v>340806.48</v>
      </c>
      <c r="G18" s="14">
        <v>291368.46999999997</v>
      </c>
      <c r="H18" s="14">
        <v>337498.22</v>
      </c>
      <c r="I18" s="14">
        <v>275061.27</v>
      </c>
      <c r="J18" s="14">
        <v>273442.73</v>
      </c>
      <c r="K18" s="15">
        <v>317104.81</v>
      </c>
      <c r="L18" s="15">
        <v>280576.15000000002</v>
      </c>
      <c r="M18" s="15">
        <v>299968.44</v>
      </c>
      <c r="N18" s="15">
        <v>348332.64</v>
      </c>
      <c r="O18" s="15">
        <v>254928.28</v>
      </c>
      <c r="P18" s="15">
        <v>331519.86</v>
      </c>
      <c r="Q18" s="15">
        <v>333870.24</v>
      </c>
      <c r="R18" s="15">
        <v>384763.99</v>
      </c>
      <c r="S18" s="15">
        <v>340566.37</v>
      </c>
      <c r="T18" s="15">
        <v>463838.38</v>
      </c>
      <c r="U18" s="15">
        <v>430315.38</v>
      </c>
      <c r="V18" s="15">
        <v>350359.83</v>
      </c>
      <c r="W18" s="15">
        <v>350094.48</v>
      </c>
      <c r="X18" s="17">
        <f t="shared" si="0"/>
        <v>6784058.25</v>
      </c>
    </row>
    <row r="19" spans="1:26">
      <c r="B19" s="13" t="s">
        <v>22</v>
      </c>
      <c r="C19" s="14">
        <v>296623.46000000002</v>
      </c>
      <c r="D19" s="14">
        <v>319197.42</v>
      </c>
      <c r="E19" s="14">
        <v>296987.32</v>
      </c>
      <c r="F19" s="14">
        <v>290694.95</v>
      </c>
      <c r="G19" s="14">
        <v>318002.77</v>
      </c>
      <c r="H19" s="14">
        <v>191053.74</v>
      </c>
      <c r="I19" s="14">
        <v>117780.21</v>
      </c>
      <c r="J19" s="14">
        <v>115169.75</v>
      </c>
      <c r="K19" s="15">
        <v>113054.03</v>
      </c>
      <c r="L19" s="15">
        <v>58794.45</v>
      </c>
      <c r="M19" s="15">
        <v>45934.36</v>
      </c>
      <c r="N19" s="15">
        <v>43795.29</v>
      </c>
      <c r="O19" s="15">
        <v>33703.5</v>
      </c>
      <c r="P19" s="15">
        <v>43084.24</v>
      </c>
      <c r="Q19" s="15">
        <v>42773.16</v>
      </c>
      <c r="R19" s="15">
        <v>70877.009999999995</v>
      </c>
      <c r="S19" s="15">
        <v>138279.95000000001</v>
      </c>
      <c r="T19" s="15">
        <v>67534.87</v>
      </c>
      <c r="U19" s="15">
        <v>54123.34</v>
      </c>
      <c r="V19" s="15">
        <v>54693.18</v>
      </c>
      <c r="W19" s="15">
        <v>51556.95</v>
      </c>
      <c r="X19" s="17">
        <f t="shared" si="0"/>
        <v>2763713.9500000007</v>
      </c>
    </row>
    <row r="20" spans="1:26">
      <c r="B20" s="13" t="s">
        <v>23</v>
      </c>
      <c r="C20" s="14">
        <v>42454.32</v>
      </c>
      <c r="D20" s="14">
        <v>41101.61</v>
      </c>
      <c r="E20" s="14">
        <v>40960.19</v>
      </c>
      <c r="F20" s="14">
        <v>41067.81</v>
      </c>
      <c r="G20" s="14">
        <v>36227.11</v>
      </c>
      <c r="H20" s="14">
        <v>23759.4</v>
      </c>
      <c r="I20" s="14">
        <v>10648.35</v>
      </c>
      <c r="J20" s="14">
        <v>8077.81</v>
      </c>
      <c r="K20" s="15">
        <v>6783.86</v>
      </c>
      <c r="L20" s="15">
        <v>4339.6000000000004</v>
      </c>
      <c r="M20" s="15">
        <v>7073.69</v>
      </c>
      <c r="N20" s="15">
        <v>6301.36</v>
      </c>
      <c r="O20" s="15">
        <v>5043.38</v>
      </c>
      <c r="P20" s="15">
        <v>4870.2299999999996</v>
      </c>
      <c r="Q20" s="15">
        <v>4631.84</v>
      </c>
      <c r="R20" s="15">
        <v>4393.8599999999997</v>
      </c>
      <c r="S20" s="15">
        <v>4126.47</v>
      </c>
      <c r="T20" s="15">
        <v>4053.38</v>
      </c>
      <c r="U20" s="15">
        <v>4320.0600000000004</v>
      </c>
      <c r="V20" s="15">
        <v>4413.74</v>
      </c>
      <c r="W20" s="15">
        <v>4501.12</v>
      </c>
      <c r="X20" s="17">
        <f t="shared" si="0"/>
        <v>309149.18999999989</v>
      </c>
    </row>
    <row r="21" spans="1:26">
      <c r="B21" s="13" t="s">
        <v>24</v>
      </c>
      <c r="C21" s="14">
        <v>173555.86</v>
      </c>
      <c r="D21" s="14">
        <v>174787.77</v>
      </c>
      <c r="E21" s="14">
        <v>180623.88</v>
      </c>
      <c r="F21" s="14">
        <v>167430.79</v>
      </c>
      <c r="G21" s="14">
        <v>168957.46</v>
      </c>
      <c r="H21" s="14">
        <v>153509.82999999999</v>
      </c>
      <c r="I21" s="14">
        <v>148824.98000000001</v>
      </c>
      <c r="J21" s="14">
        <v>144042.54999999999</v>
      </c>
      <c r="K21" s="15">
        <v>143327.54</v>
      </c>
      <c r="L21" s="15">
        <v>144512.81</v>
      </c>
      <c r="M21" s="15">
        <v>171799.37</v>
      </c>
      <c r="N21" s="15">
        <v>145266.70000000001</v>
      </c>
      <c r="O21" s="15">
        <v>133757.21</v>
      </c>
      <c r="P21" s="15">
        <v>134153.95000000001</v>
      </c>
      <c r="Q21" s="15">
        <v>135618.09</v>
      </c>
      <c r="R21" s="15">
        <v>96802.41</v>
      </c>
      <c r="S21" s="15">
        <v>92236.69</v>
      </c>
      <c r="T21" s="15">
        <v>95511.43</v>
      </c>
      <c r="U21" s="15">
        <v>87724.19</v>
      </c>
      <c r="V21" s="15">
        <v>88508.27</v>
      </c>
      <c r="W21" s="15">
        <v>86445.69</v>
      </c>
      <c r="X21" s="17">
        <f t="shared" si="0"/>
        <v>2867397.47</v>
      </c>
    </row>
    <row r="22" spans="1:26">
      <c r="B22" s="13" t="s">
        <v>25</v>
      </c>
      <c r="C22" s="14">
        <v>50832.81</v>
      </c>
      <c r="D22" s="14">
        <v>58509.67</v>
      </c>
      <c r="E22" s="14">
        <v>50866.93</v>
      </c>
      <c r="F22" s="14">
        <v>49239.79</v>
      </c>
      <c r="G22" s="14">
        <v>59382.53</v>
      </c>
      <c r="H22" s="14">
        <v>55875.44</v>
      </c>
      <c r="I22" s="14">
        <v>8812.9699999999993</v>
      </c>
      <c r="J22" s="14">
        <v>4789.58</v>
      </c>
      <c r="K22" s="15">
        <v>4789.58</v>
      </c>
      <c r="L22" s="15">
        <v>5029.46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7">
        <f t="shared" si="0"/>
        <v>348128.76</v>
      </c>
    </row>
    <row r="23" spans="1:26">
      <c r="B23" s="13" t="s">
        <v>26</v>
      </c>
      <c r="C23" s="14">
        <v>29999.7</v>
      </c>
      <c r="D23" s="14">
        <v>27702.68</v>
      </c>
      <c r="E23" s="14">
        <v>26207.11</v>
      </c>
      <c r="F23" s="14">
        <v>24835.73</v>
      </c>
      <c r="G23" s="14">
        <v>24395.74</v>
      </c>
      <c r="H23" s="14">
        <v>24446.87</v>
      </c>
      <c r="I23" s="14">
        <v>23033.38</v>
      </c>
      <c r="J23" s="14">
        <v>22558.03</v>
      </c>
      <c r="K23" s="15">
        <v>1017.96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7">
        <f t="shared" si="0"/>
        <v>204197.19999999998</v>
      </c>
    </row>
    <row r="24" spans="1:26">
      <c r="B24" s="13" t="s">
        <v>27</v>
      </c>
      <c r="C24" s="14">
        <v>760206.98</v>
      </c>
      <c r="D24" s="14">
        <v>773682.79</v>
      </c>
      <c r="E24" s="14">
        <v>760459.26</v>
      </c>
      <c r="F24" s="14">
        <v>776551.01</v>
      </c>
      <c r="G24" s="14">
        <v>744422.54</v>
      </c>
      <c r="H24" s="14">
        <v>725636.45</v>
      </c>
      <c r="I24" s="14">
        <v>738676.94</v>
      </c>
      <c r="J24" s="14">
        <v>890690.82</v>
      </c>
      <c r="K24" s="15">
        <v>738941.74</v>
      </c>
      <c r="L24" s="15">
        <v>750106.64</v>
      </c>
      <c r="M24" s="15">
        <v>733987.53</v>
      </c>
      <c r="N24" s="15">
        <v>717472.23</v>
      </c>
      <c r="O24" s="15">
        <v>635997.28</v>
      </c>
      <c r="P24" s="15">
        <v>703305.45</v>
      </c>
      <c r="Q24" s="15">
        <v>700573.8</v>
      </c>
      <c r="R24" s="15">
        <v>725883.33</v>
      </c>
      <c r="S24" s="15">
        <v>753074.7</v>
      </c>
      <c r="T24" s="15">
        <v>793374.83</v>
      </c>
      <c r="U24" s="15">
        <v>761938.29</v>
      </c>
      <c r="V24" s="15">
        <v>754915.51</v>
      </c>
      <c r="W24" s="15">
        <v>741867.21</v>
      </c>
      <c r="X24" s="17">
        <f t="shared" si="0"/>
        <v>15681765.329999998</v>
      </c>
    </row>
    <row r="25" spans="1:26">
      <c r="B25" s="13" t="s">
        <v>28</v>
      </c>
      <c r="C25" s="14">
        <v>106745.23</v>
      </c>
      <c r="D25" s="14">
        <v>114563.52</v>
      </c>
      <c r="E25" s="14">
        <v>112079.39</v>
      </c>
      <c r="F25" s="14">
        <v>178660.48000000001</v>
      </c>
      <c r="G25" s="14">
        <v>189830.36</v>
      </c>
      <c r="H25" s="14">
        <v>202867.58</v>
      </c>
      <c r="I25" s="14">
        <v>162202.68</v>
      </c>
      <c r="J25" s="14">
        <v>193213.68</v>
      </c>
      <c r="K25" s="15">
        <v>141507.17000000001</v>
      </c>
      <c r="L25" s="15">
        <v>143400.49</v>
      </c>
      <c r="M25" s="15">
        <v>148868.69</v>
      </c>
      <c r="N25" s="15">
        <v>141916.53</v>
      </c>
      <c r="O25" s="15">
        <v>116463.02</v>
      </c>
      <c r="P25" s="15">
        <v>143691.28</v>
      </c>
      <c r="Q25" s="15">
        <v>147955.74</v>
      </c>
      <c r="R25" s="15">
        <v>148331.34</v>
      </c>
      <c r="S25" s="15">
        <v>152611.47</v>
      </c>
      <c r="T25" s="15">
        <v>168689.34</v>
      </c>
      <c r="U25" s="15">
        <v>178828.81</v>
      </c>
      <c r="V25" s="15">
        <v>192340.27</v>
      </c>
      <c r="W25" s="15">
        <v>191891.57</v>
      </c>
      <c r="X25" s="17">
        <f t="shared" si="0"/>
        <v>3276658.6399999997</v>
      </c>
    </row>
    <row r="26" spans="1:26">
      <c r="B26" s="13" t="s">
        <v>29</v>
      </c>
      <c r="C26" s="14">
        <v>16718.77</v>
      </c>
      <c r="D26" s="14">
        <v>21149.49</v>
      </c>
      <c r="E26" s="14">
        <v>21572.78</v>
      </c>
      <c r="F26" s="14">
        <v>27744.3</v>
      </c>
      <c r="G26" s="14">
        <v>24706.67</v>
      </c>
      <c r="H26" s="14">
        <v>21769.43</v>
      </c>
      <c r="I26" s="14">
        <v>25586.14</v>
      </c>
      <c r="J26" s="14">
        <v>37314.18</v>
      </c>
      <c r="K26" s="15">
        <v>33121.22</v>
      </c>
      <c r="L26" s="15">
        <v>39705.56</v>
      </c>
      <c r="M26" s="15">
        <v>38250.03</v>
      </c>
      <c r="N26" s="15">
        <v>47038.01</v>
      </c>
      <c r="O26" s="15">
        <v>26715.82</v>
      </c>
      <c r="P26" s="15">
        <v>36132.639999999999</v>
      </c>
      <c r="Q26" s="15">
        <v>35727.14</v>
      </c>
      <c r="R26" s="15">
        <v>35350.559999999998</v>
      </c>
      <c r="S26" s="15">
        <v>39492.42</v>
      </c>
      <c r="T26" s="15">
        <v>41760.400000000001</v>
      </c>
      <c r="U26" s="15">
        <v>37862.17</v>
      </c>
      <c r="V26" s="15">
        <v>42381.66</v>
      </c>
      <c r="W26" s="15">
        <v>42187.839999999997</v>
      </c>
      <c r="X26" s="17">
        <f t="shared" si="0"/>
        <v>692287.23000000021</v>
      </c>
    </row>
    <row r="27" spans="1:26">
      <c r="B27" s="13" t="s">
        <v>30</v>
      </c>
      <c r="C27" s="14">
        <v>0</v>
      </c>
      <c r="D27" s="14">
        <v>36395.910000000003</v>
      </c>
      <c r="E27" s="14">
        <v>66323.8</v>
      </c>
      <c r="F27" s="14">
        <v>91642.52</v>
      </c>
      <c r="G27" s="14">
        <v>90136.56</v>
      </c>
      <c r="H27" s="14">
        <v>53017.16</v>
      </c>
      <c r="I27" s="14">
        <v>11520.96</v>
      </c>
      <c r="J27" s="14">
        <v>12477.69</v>
      </c>
      <c r="K27" s="15">
        <v>6251.6</v>
      </c>
      <c r="L27" s="15">
        <v>7266.38</v>
      </c>
      <c r="M27" s="15">
        <v>4935.96</v>
      </c>
      <c r="N27" s="15">
        <v>5930.6</v>
      </c>
      <c r="O27" s="15">
        <v>4163.51</v>
      </c>
      <c r="P27" s="15">
        <v>3036.93</v>
      </c>
      <c r="Q27" s="15">
        <v>4686.26</v>
      </c>
      <c r="R27" s="15">
        <v>3154.02</v>
      </c>
      <c r="S27" s="15">
        <v>3299.95</v>
      </c>
      <c r="T27" s="15">
        <v>3135.7</v>
      </c>
      <c r="U27" s="15">
        <v>3542.68</v>
      </c>
      <c r="V27" s="15">
        <v>2576.4499999999998</v>
      </c>
      <c r="W27" s="15">
        <v>2843.71</v>
      </c>
      <c r="X27" s="17">
        <f t="shared" si="0"/>
        <v>416338.35000000015</v>
      </c>
    </row>
    <row r="28" spans="1:26" ht="15">
      <c r="B28" s="13" t="s">
        <v>31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3681.39</v>
      </c>
      <c r="K28" s="15">
        <v>4496.51</v>
      </c>
      <c r="L28" s="15">
        <v>3344.94</v>
      </c>
      <c r="M28" s="15">
        <v>2942.43</v>
      </c>
      <c r="N28" s="15">
        <v>3129.18</v>
      </c>
      <c r="O28" s="15">
        <v>1450.29</v>
      </c>
      <c r="P28" s="15">
        <v>3122.76</v>
      </c>
      <c r="Q28" s="15">
        <v>2990.63</v>
      </c>
      <c r="R28" s="15">
        <v>2789.84</v>
      </c>
      <c r="S28" s="15">
        <v>2819.08</v>
      </c>
      <c r="T28" s="15">
        <v>2890.13</v>
      </c>
      <c r="U28" s="15">
        <v>2927.8</v>
      </c>
      <c r="V28" s="15">
        <v>4202.16</v>
      </c>
      <c r="W28" s="15">
        <v>3156.35</v>
      </c>
      <c r="X28" s="17">
        <f t="shared" si="0"/>
        <v>43943.49</v>
      </c>
      <c r="Y28" s="18"/>
    </row>
    <row r="29" spans="1:26" ht="15">
      <c r="B29" s="13" t="s">
        <v>32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51404.72</v>
      </c>
      <c r="J29" s="14">
        <v>84334.24</v>
      </c>
      <c r="K29" s="15">
        <v>90700.86</v>
      </c>
      <c r="L29" s="15">
        <v>162026.69</v>
      </c>
      <c r="M29" s="15">
        <v>97798.28</v>
      </c>
      <c r="N29" s="15">
        <v>94138.14</v>
      </c>
      <c r="O29" s="15">
        <v>77094.3</v>
      </c>
      <c r="P29" s="15">
        <v>95253.52</v>
      </c>
      <c r="Q29" s="15">
        <v>94309.41</v>
      </c>
      <c r="R29" s="15">
        <v>95507.48</v>
      </c>
      <c r="S29" s="15">
        <v>159334.62</v>
      </c>
      <c r="T29" s="15">
        <v>127074.53</v>
      </c>
      <c r="U29" s="15">
        <v>115074.02</v>
      </c>
      <c r="V29" s="15">
        <v>118969.02</v>
      </c>
      <c r="W29" s="15">
        <v>119417.06</v>
      </c>
      <c r="X29" s="17">
        <f t="shared" si="0"/>
        <v>1582436.8900000004</v>
      </c>
      <c r="Y29" s="18"/>
      <c r="Z29" s="19"/>
    </row>
    <row r="30" spans="1:26" ht="15.75" thickBot="1">
      <c r="B30" s="20" t="s">
        <v>48</v>
      </c>
      <c r="C30" s="21">
        <f t="shared" ref="C30:W30" si="1">SUM(C9:C29)</f>
        <v>5417088.8300000001</v>
      </c>
      <c r="D30" s="21">
        <f t="shared" si="1"/>
        <v>5553617.1099999994</v>
      </c>
      <c r="E30" s="21">
        <f t="shared" si="1"/>
        <v>5350621.2699999986</v>
      </c>
      <c r="F30" s="21">
        <f t="shared" si="1"/>
        <v>5747200.75</v>
      </c>
      <c r="G30" s="21">
        <f t="shared" si="1"/>
        <v>5558032.8499999996</v>
      </c>
      <c r="H30" s="21">
        <f t="shared" si="1"/>
        <v>5423641.0200000005</v>
      </c>
      <c r="I30" s="21">
        <f t="shared" si="1"/>
        <v>5160186.879999999</v>
      </c>
      <c r="J30" s="21">
        <f t="shared" si="1"/>
        <v>5407935.0499999998</v>
      </c>
      <c r="K30" s="21">
        <f t="shared" si="1"/>
        <v>5169656.55</v>
      </c>
      <c r="L30" s="21">
        <f t="shared" si="1"/>
        <v>5323471.0600000005</v>
      </c>
      <c r="M30" s="21">
        <f t="shared" si="1"/>
        <v>5487092.910000002</v>
      </c>
      <c r="N30" s="21">
        <f t="shared" si="1"/>
        <v>5379584.7699999996</v>
      </c>
      <c r="O30" s="21">
        <f t="shared" si="1"/>
        <v>4263602.0699999994</v>
      </c>
      <c r="P30" s="21">
        <f t="shared" si="1"/>
        <v>5403217.6100000003</v>
      </c>
      <c r="Q30" s="21">
        <f t="shared" si="1"/>
        <v>5428687.7599999998</v>
      </c>
      <c r="R30" s="21">
        <f t="shared" si="1"/>
        <v>5525530.0799999991</v>
      </c>
      <c r="S30" s="21">
        <f t="shared" si="1"/>
        <v>5869359.1400000006</v>
      </c>
      <c r="T30" s="21">
        <f t="shared" si="1"/>
        <v>6036504.7000000002</v>
      </c>
      <c r="U30" s="21">
        <f t="shared" si="1"/>
        <v>5989111.7099999981</v>
      </c>
      <c r="V30" s="21">
        <f t="shared" si="1"/>
        <v>5819084.4799999995</v>
      </c>
      <c r="W30" s="21">
        <f t="shared" si="1"/>
        <v>5803914.3499999996</v>
      </c>
      <c r="X30" s="22">
        <f>SUM(C30:W30)</f>
        <v>115117140.94999999</v>
      </c>
      <c r="Y30" s="18"/>
      <c r="Z30" s="19"/>
    </row>
    <row r="32" spans="1:26" ht="15.75" thickBot="1">
      <c r="A32" s="23"/>
      <c r="B32" s="24" t="s">
        <v>33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25"/>
      <c r="Y32" s="26"/>
      <c r="Z32" s="19"/>
    </row>
    <row r="33" spans="1:26" ht="15">
      <c r="A33" s="27"/>
      <c r="B33" s="28" t="s">
        <v>13</v>
      </c>
      <c r="C33" s="29"/>
      <c r="D33" s="29">
        <v>735.28</v>
      </c>
      <c r="E33" s="29">
        <v>3090.31</v>
      </c>
      <c r="F33" s="29">
        <v>2139.0100000000002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30">
        <f>SUM(C33:W33)</f>
        <v>5964.6</v>
      </c>
      <c r="Y33" s="26"/>
      <c r="Z33" s="19"/>
    </row>
    <row r="34" spans="1:26" ht="15">
      <c r="A34" s="27"/>
      <c r="B34" s="31" t="s">
        <v>14</v>
      </c>
      <c r="C34" s="14"/>
      <c r="D34" s="14">
        <v>26.26</v>
      </c>
      <c r="E34" s="14">
        <v>668.84</v>
      </c>
      <c r="F34" s="14">
        <v>747.29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32">
        <f t="shared" ref="X34:X39" si="2">SUM(C34:W34)</f>
        <v>1442.3899999999999</v>
      </c>
      <c r="Y34" s="26"/>
      <c r="Z34" s="19"/>
    </row>
    <row r="35" spans="1:26" ht="15">
      <c r="A35" s="27"/>
      <c r="B35" s="31" t="s">
        <v>15</v>
      </c>
      <c r="C35" s="14">
        <v>53521.93</v>
      </c>
      <c r="D35" s="14">
        <v>55162.99</v>
      </c>
      <c r="E35" s="14">
        <v>49007.25</v>
      </c>
      <c r="F35" s="14">
        <v>55632.86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32">
        <f t="shared" si="2"/>
        <v>213325.02999999997</v>
      </c>
      <c r="Y35" s="26"/>
      <c r="Z35" s="19"/>
    </row>
    <row r="36" spans="1:26" ht="15">
      <c r="A36" s="27"/>
      <c r="B36" s="31" t="s">
        <v>18</v>
      </c>
      <c r="C36" s="14">
        <v>9491.69</v>
      </c>
      <c r="D36" s="14">
        <v>6814.71</v>
      </c>
      <c r="E36" s="14">
        <v>5814.69</v>
      </c>
      <c r="F36" s="14">
        <v>7561.64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32">
        <f t="shared" si="2"/>
        <v>29682.73</v>
      </c>
      <c r="Y36" s="26"/>
      <c r="Z36" s="19"/>
    </row>
    <row r="37" spans="1:26" ht="15">
      <c r="A37" s="27"/>
      <c r="B37" s="31" t="s">
        <v>19</v>
      </c>
      <c r="C37" s="14">
        <v>5727.73</v>
      </c>
      <c r="D37" s="14">
        <v>4434.6499999999996</v>
      </c>
      <c r="E37" s="14">
        <v>8425.33</v>
      </c>
      <c r="F37" s="14">
        <v>4495.21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32">
        <f t="shared" si="2"/>
        <v>23082.92</v>
      </c>
      <c r="Y37" s="26"/>
      <c r="Z37" s="19"/>
    </row>
    <row r="38" spans="1:26" ht="15">
      <c r="A38" s="27"/>
      <c r="B38" s="31" t="s">
        <v>21</v>
      </c>
      <c r="C38" s="14">
        <v>1323.97</v>
      </c>
      <c r="D38" s="14">
        <v>2310.48</v>
      </c>
      <c r="E38" s="14">
        <v>993.99</v>
      </c>
      <c r="F38" s="14">
        <v>1425.11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32">
        <f t="shared" si="2"/>
        <v>6053.5499999999993</v>
      </c>
      <c r="Y38" s="26"/>
      <c r="Z38" s="19"/>
    </row>
    <row r="39" spans="1:26" ht="15">
      <c r="A39" s="27"/>
      <c r="B39" s="31" t="s">
        <v>22</v>
      </c>
      <c r="C39" s="14">
        <v>1060.26</v>
      </c>
      <c r="D39" s="14">
        <v>542.15</v>
      </c>
      <c r="E39" s="14"/>
      <c r="F39" s="14">
        <v>594.92999999999995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32">
        <f t="shared" si="2"/>
        <v>2197.3399999999997</v>
      </c>
      <c r="Y39" s="26"/>
      <c r="Z39" s="19"/>
    </row>
    <row r="40" spans="1:26" ht="15.75" thickBot="1">
      <c r="A40" s="8"/>
      <c r="B40" s="33" t="s">
        <v>10</v>
      </c>
      <c r="C40" s="21">
        <f t="shared" ref="C40:F40" si="3">SUM(C33:C39)</f>
        <v>71125.58</v>
      </c>
      <c r="D40" s="21">
        <f t="shared" si="3"/>
        <v>70026.51999999999</v>
      </c>
      <c r="E40" s="21">
        <f t="shared" si="3"/>
        <v>68000.41</v>
      </c>
      <c r="F40" s="21">
        <f t="shared" si="3"/>
        <v>72596.05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5">
        <f>SUM(C40:W40)</f>
        <v>281748.56</v>
      </c>
      <c r="Y40" s="26"/>
      <c r="Z40" s="19"/>
    </row>
    <row r="41" spans="1:26" ht="15.75" thickBo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36"/>
      <c r="O41" s="8"/>
      <c r="P41" s="8"/>
      <c r="Q41" s="8"/>
      <c r="R41" s="8"/>
      <c r="S41" s="8"/>
      <c r="T41" s="8"/>
      <c r="U41" s="8"/>
      <c r="V41" s="8"/>
      <c r="W41" s="8"/>
      <c r="X41" s="25"/>
      <c r="Y41" s="26"/>
      <c r="Z41" s="19"/>
    </row>
    <row r="42" spans="1:26" ht="15.75" thickBot="1">
      <c r="B42" s="37" t="s">
        <v>53</v>
      </c>
      <c r="C42" s="38">
        <f>C30-C40</f>
        <v>5345963.25</v>
      </c>
      <c r="D42" s="38">
        <f t="shared" ref="D42:X42" si="4">D30-D40</f>
        <v>5483590.5899999999</v>
      </c>
      <c r="E42" s="38">
        <f t="shared" si="4"/>
        <v>5282620.8599999985</v>
      </c>
      <c r="F42" s="38">
        <f t="shared" si="4"/>
        <v>5674604.7000000002</v>
      </c>
      <c r="G42" s="38">
        <f t="shared" si="4"/>
        <v>5558032.8499999996</v>
      </c>
      <c r="H42" s="38">
        <f t="shared" si="4"/>
        <v>5423641.0200000005</v>
      </c>
      <c r="I42" s="38">
        <f t="shared" si="4"/>
        <v>5160186.879999999</v>
      </c>
      <c r="J42" s="38">
        <f t="shared" si="4"/>
        <v>5407935.0499999998</v>
      </c>
      <c r="K42" s="38">
        <f t="shared" si="4"/>
        <v>5169656.55</v>
      </c>
      <c r="L42" s="38">
        <f t="shared" si="4"/>
        <v>5323471.0600000005</v>
      </c>
      <c r="M42" s="38">
        <f t="shared" si="4"/>
        <v>5487092.910000002</v>
      </c>
      <c r="N42" s="38">
        <f t="shared" si="4"/>
        <v>5379584.7699999996</v>
      </c>
      <c r="O42" s="38">
        <f t="shared" si="4"/>
        <v>4263602.0699999994</v>
      </c>
      <c r="P42" s="38">
        <f t="shared" si="4"/>
        <v>5403217.6100000003</v>
      </c>
      <c r="Q42" s="38">
        <f t="shared" si="4"/>
        <v>5428687.7599999998</v>
      </c>
      <c r="R42" s="38">
        <f t="shared" si="4"/>
        <v>5525530.0799999991</v>
      </c>
      <c r="S42" s="38">
        <f t="shared" si="4"/>
        <v>5869359.1400000006</v>
      </c>
      <c r="T42" s="38">
        <f t="shared" si="4"/>
        <v>6036504.7000000002</v>
      </c>
      <c r="U42" s="38">
        <f t="shared" si="4"/>
        <v>5989111.7099999981</v>
      </c>
      <c r="V42" s="38">
        <f t="shared" si="4"/>
        <v>5819084.4799999995</v>
      </c>
      <c r="W42" s="38">
        <f t="shared" si="4"/>
        <v>5803914.3499999996</v>
      </c>
      <c r="X42" s="158">
        <f t="shared" si="4"/>
        <v>114835392.38999999</v>
      </c>
      <c r="Y42" s="26"/>
      <c r="Z42" s="19"/>
    </row>
    <row r="43" spans="1:26" ht="13.5" thickBot="1">
      <c r="B43" s="3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19"/>
    </row>
    <row r="44" spans="1:26">
      <c r="B44" s="10" t="s">
        <v>34</v>
      </c>
      <c r="C44" s="40">
        <v>42036</v>
      </c>
      <c r="D44" s="40">
        <v>42064</v>
      </c>
      <c r="E44" s="40">
        <v>42095</v>
      </c>
      <c r="F44" s="40">
        <v>42125</v>
      </c>
      <c r="G44" s="40">
        <v>42156</v>
      </c>
      <c r="H44" s="40">
        <v>42186</v>
      </c>
      <c r="I44" s="40">
        <v>42217</v>
      </c>
      <c r="J44" s="40">
        <v>42248</v>
      </c>
      <c r="K44" s="40">
        <v>42278</v>
      </c>
      <c r="L44" s="40">
        <v>42309</v>
      </c>
      <c r="M44" s="40">
        <v>42339</v>
      </c>
      <c r="N44" s="40">
        <v>42370</v>
      </c>
      <c r="O44" s="40">
        <v>42339</v>
      </c>
      <c r="P44" s="40">
        <v>42401</v>
      </c>
      <c r="Q44" s="40">
        <v>42430</v>
      </c>
      <c r="R44" s="40">
        <v>42461</v>
      </c>
      <c r="S44" s="40">
        <v>42491</v>
      </c>
      <c r="T44" s="40">
        <v>42522</v>
      </c>
      <c r="U44" s="40">
        <v>42552</v>
      </c>
      <c r="V44" s="40">
        <v>42583</v>
      </c>
      <c r="W44" s="40">
        <v>42614</v>
      </c>
      <c r="X44" s="41" t="s">
        <v>35</v>
      </c>
    </row>
    <row r="45" spans="1:26" s="42" customFormat="1">
      <c r="B45" s="43" t="s">
        <v>36</v>
      </c>
      <c r="C45" s="44">
        <f>(VLOOKUP(CONCATENATE(MONTH(C44),YEAR(C44)),'SELIC Junho 17'!$B:$E,4,0))</f>
        <v>0.29709999999999998</v>
      </c>
      <c r="D45" s="44">
        <f>(VLOOKUP(CONCATENATE(MONTH(D44),YEAR(D44)),'SELIC Junho 17'!$B:$E,4,0))</f>
        <v>0.28669999999999995</v>
      </c>
      <c r="E45" s="44">
        <f>(VLOOKUP(CONCATENATE(MONTH(E44),YEAR(E44)),'SELIC Junho 17'!$B:$E,4,0))</f>
        <v>0.27719999999999995</v>
      </c>
      <c r="F45" s="44">
        <f>(VLOOKUP(CONCATENATE(MONTH(F44),YEAR(F44)),'SELIC Junho 17'!$B:$E,4,0))</f>
        <v>0.26729999999999998</v>
      </c>
      <c r="G45" s="44">
        <f>(VLOOKUP(CONCATENATE(MONTH(G44),YEAR(G44)),'SELIC Junho 17'!$B:$E,4,0))</f>
        <v>0.25659999999999994</v>
      </c>
      <c r="H45" s="44">
        <f>(VLOOKUP(CONCATENATE(MONTH(H44),YEAR(H44)),'SELIC Junho 17'!$B:$E,4,0))</f>
        <v>0.24479999999999996</v>
      </c>
      <c r="I45" s="44">
        <f>(VLOOKUP(CONCATENATE(MONTH(I44),YEAR(I44)),'SELIC Junho 17'!$B:$E,4,0))</f>
        <v>0.23369999999999996</v>
      </c>
      <c r="J45" s="44">
        <f>(VLOOKUP(CONCATENATE(MONTH(J44),YEAR(J44)),'SELIC Junho 17'!$B:$E,4,0))</f>
        <v>0.22260000000000002</v>
      </c>
      <c r="K45" s="44">
        <f>(VLOOKUP(CONCATENATE(MONTH(K44),YEAR(K44)),'SELIC Junho 17'!$B:$E,4,0))</f>
        <v>0.21149999999999997</v>
      </c>
      <c r="L45" s="44">
        <f>(VLOOKUP(CONCATENATE(MONTH(L44),YEAR(L44)),'SELIC Junho 17'!$B:$E,4,0))</f>
        <v>0.20089999999999997</v>
      </c>
      <c r="M45" s="44">
        <f>(VLOOKUP(CONCATENATE(MONTH(M44),YEAR(M44)),'SELIC Junho 17'!$B:$E,4,0))</f>
        <v>0.18929999999999997</v>
      </c>
      <c r="N45" s="44">
        <f>(VLOOKUP(CONCATENATE(MONTH(N44),YEAR(N44)),'SELIC Junho 17'!$B:$E,4,0))</f>
        <v>0.17870000000000003</v>
      </c>
      <c r="O45" s="44">
        <f>(VLOOKUP(CONCATENATE(MONTH(O44),YEAR(O44)),'SELIC Junho 17'!$B:$E,4,0))</f>
        <v>0.18929999999999997</v>
      </c>
      <c r="P45" s="44">
        <f>(VLOOKUP(CONCATENATE(MONTH(P44),YEAR(P44)),'SELIC Junho 17'!$B:$E,4,0))</f>
        <v>0.16870000000000002</v>
      </c>
      <c r="Q45" s="44">
        <f>(VLOOKUP(CONCATENATE(MONTH(Q44),YEAR(Q44)),'SELIC Junho 17'!$B:$E,4,0))</f>
        <v>0.15709999999999999</v>
      </c>
      <c r="R45" s="44">
        <f>(VLOOKUP(CONCATENATE(MONTH(R44),YEAR(R44)),'SELIC Junho 17'!$B:$E,4,0))</f>
        <v>0.14649999999999999</v>
      </c>
      <c r="S45" s="44">
        <f>(VLOOKUP(CONCATENATE(MONTH(S44),YEAR(S44)),'SELIC Junho 17'!$B:$E,4,0))</f>
        <v>0.13539999999999999</v>
      </c>
      <c r="T45" s="44">
        <f>(VLOOKUP(CONCATENATE(MONTH(T44),YEAR(T44)),'SELIC Junho 17'!$B:$E,4,0))</f>
        <v>0.12379999999999999</v>
      </c>
      <c r="U45" s="44">
        <f>(VLOOKUP(CONCATENATE(MONTH(U44),YEAR(U44)),'SELIC Junho 17'!$B:$E,4,0))</f>
        <v>0.11269999999999999</v>
      </c>
      <c r="V45" s="44">
        <f>(VLOOKUP(CONCATENATE(MONTH(V44),YEAR(V44)),'SELIC Junho 17'!$B:$E,4,0))</f>
        <v>0.10049999999999999</v>
      </c>
      <c r="W45" s="44">
        <f>(VLOOKUP(CONCATENATE(MONTH(W44),YEAR(W44)),'SELIC Junho 17'!$B:$E,4,0))</f>
        <v>8.9400000000000007E-2</v>
      </c>
      <c r="X45" s="45" t="s">
        <v>37</v>
      </c>
    </row>
    <row r="46" spans="1:26">
      <c r="B46" s="46" t="s">
        <v>38</v>
      </c>
      <c r="C46" s="47">
        <f>ROUNDDOWN(C42*C45,2)</f>
        <v>1588285.68</v>
      </c>
      <c r="D46" s="47">
        <f t="shared" ref="D46:W46" si="5">ROUNDDOWN(D42*D45,2)</f>
        <v>1572145.42</v>
      </c>
      <c r="E46" s="47">
        <f t="shared" si="5"/>
        <v>1464342.5</v>
      </c>
      <c r="F46" s="47">
        <f t="shared" si="5"/>
        <v>1516821.83</v>
      </c>
      <c r="G46" s="47">
        <f t="shared" si="5"/>
        <v>1426191.22</v>
      </c>
      <c r="H46" s="47">
        <f t="shared" si="5"/>
        <v>1327707.32</v>
      </c>
      <c r="I46" s="47">
        <f t="shared" si="5"/>
        <v>1205935.67</v>
      </c>
      <c r="J46" s="47">
        <f t="shared" si="5"/>
        <v>1203806.3400000001</v>
      </c>
      <c r="K46" s="47">
        <f t="shared" si="5"/>
        <v>1093382.3600000001</v>
      </c>
      <c r="L46" s="47">
        <f t="shared" si="5"/>
        <v>1069485.33</v>
      </c>
      <c r="M46" s="47">
        <f t="shared" si="5"/>
        <v>1038706.68</v>
      </c>
      <c r="N46" s="47">
        <f t="shared" si="5"/>
        <v>961331.79</v>
      </c>
      <c r="O46" s="47">
        <f t="shared" si="5"/>
        <v>807099.87</v>
      </c>
      <c r="P46" s="47">
        <f t="shared" si="5"/>
        <v>911522.81</v>
      </c>
      <c r="Q46" s="47">
        <f t="shared" si="5"/>
        <v>852846.84</v>
      </c>
      <c r="R46" s="47">
        <f t="shared" si="5"/>
        <v>809490.15</v>
      </c>
      <c r="S46" s="47">
        <f t="shared" si="5"/>
        <v>794711.22</v>
      </c>
      <c r="T46" s="47">
        <f t="shared" si="5"/>
        <v>747319.28</v>
      </c>
      <c r="U46" s="47">
        <f t="shared" si="5"/>
        <v>674972.88</v>
      </c>
      <c r="V46" s="47">
        <f t="shared" si="5"/>
        <v>584817.99</v>
      </c>
      <c r="W46" s="47">
        <f t="shared" si="5"/>
        <v>518869.94</v>
      </c>
      <c r="X46" s="17">
        <f t="shared" ref="X46:X48" si="6">SUM(C46:W46)</f>
        <v>22169793.119999994</v>
      </c>
    </row>
    <row r="47" spans="1:26">
      <c r="B47" s="46" t="s">
        <v>39</v>
      </c>
      <c r="C47" s="47">
        <f>ROUNDDOWN(C42*20%,2)</f>
        <v>1069192.6499999999</v>
      </c>
      <c r="D47" s="47">
        <f>ROUNDDOWN(D42*20%,2)</f>
        <v>1096718.1100000001</v>
      </c>
      <c r="E47" s="47">
        <f>ROUNDDOWN(E42*20%,2)</f>
        <v>1056524.17</v>
      </c>
      <c r="F47" s="47">
        <f t="shared" ref="F47:W47" si="7">ROUNDDOWN(F42*20%,2)</f>
        <v>1134920.94</v>
      </c>
      <c r="G47" s="47">
        <f t="shared" si="7"/>
        <v>1111606.57</v>
      </c>
      <c r="H47" s="47">
        <f t="shared" si="7"/>
        <v>1084728.2</v>
      </c>
      <c r="I47" s="47">
        <f t="shared" si="7"/>
        <v>1032037.37</v>
      </c>
      <c r="J47" s="47">
        <f t="shared" si="7"/>
        <v>1081587.01</v>
      </c>
      <c r="K47" s="47">
        <f t="shared" si="7"/>
        <v>1033931.31</v>
      </c>
      <c r="L47" s="47">
        <f t="shared" si="7"/>
        <v>1064694.21</v>
      </c>
      <c r="M47" s="47">
        <f t="shared" si="7"/>
        <v>1097418.58</v>
      </c>
      <c r="N47" s="47">
        <f t="shared" si="7"/>
        <v>1075916.95</v>
      </c>
      <c r="O47" s="47">
        <f t="shared" si="7"/>
        <v>852720.41</v>
      </c>
      <c r="P47" s="47">
        <f t="shared" si="7"/>
        <v>1080643.52</v>
      </c>
      <c r="Q47" s="47">
        <f t="shared" si="7"/>
        <v>1085737.55</v>
      </c>
      <c r="R47" s="47">
        <f t="shared" si="7"/>
        <v>1105106.01</v>
      </c>
      <c r="S47" s="47">
        <f t="shared" si="7"/>
        <v>1173871.82</v>
      </c>
      <c r="T47" s="47">
        <f t="shared" si="7"/>
        <v>1207300.94</v>
      </c>
      <c r="U47" s="47">
        <f t="shared" si="7"/>
        <v>1197822.3400000001</v>
      </c>
      <c r="V47" s="47">
        <f t="shared" si="7"/>
        <v>1163816.8899999999</v>
      </c>
      <c r="W47" s="47">
        <f t="shared" si="7"/>
        <v>1160782.8700000001</v>
      </c>
      <c r="X47" s="17">
        <f t="shared" si="6"/>
        <v>22967078.420000002</v>
      </c>
    </row>
    <row r="48" spans="1:26">
      <c r="B48" s="46" t="s">
        <v>41</v>
      </c>
      <c r="C48" s="47">
        <f>ROUNDDOWN((C42+C46+C47)*10%,2)</f>
        <v>800344.15</v>
      </c>
      <c r="D48" s="47">
        <f t="shared" ref="D48:W48" si="8">ROUNDDOWN((D42+D46+D47)*10%,2)</f>
        <v>815245.41</v>
      </c>
      <c r="E48" s="47">
        <f t="shared" si="8"/>
        <v>780348.75</v>
      </c>
      <c r="F48" s="47">
        <f t="shared" si="8"/>
        <v>832634.74</v>
      </c>
      <c r="G48" s="47">
        <f t="shared" si="8"/>
        <v>809583.06</v>
      </c>
      <c r="H48" s="47">
        <f t="shared" si="8"/>
        <v>783607.65</v>
      </c>
      <c r="I48" s="47">
        <f t="shared" si="8"/>
        <v>739815.99</v>
      </c>
      <c r="J48" s="47">
        <f t="shared" si="8"/>
        <v>769332.84</v>
      </c>
      <c r="K48" s="47">
        <f t="shared" si="8"/>
        <v>729697.02</v>
      </c>
      <c r="L48" s="47">
        <f t="shared" si="8"/>
        <v>745765.06</v>
      </c>
      <c r="M48" s="47">
        <f t="shared" si="8"/>
        <v>762321.81</v>
      </c>
      <c r="N48" s="47">
        <f t="shared" si="8"/>
        <v>741683.35</v>
      </c>
      <c r="O48" s="47">
        <f t="shared" si="8"/>
        <v>592342.23</v>
      </c>
      <c r="P48" s="47">
        <f t="shared" si="8"/>
        <v>739538.39</v>
      </c>
      <c r="Q48" s="47">
        <f t="shared" si="8"/>
        <v>736727.21</v>
      </c>
      <c r="R48" s="47">
        <f t="shared" si="8"/>
        <v>744012.62</v>
      </c>
      <c r="S48" s="47">
        <f t="shared" si="8"/>
        <v>783794.21</v>
      </c>
      <c r="T48" s="47">
        <f t="shared" si="8"/>
        <v>799112.49</v>
      </c>
      <c r="U48" s="47">
        <f t="shared" si="8"/>
        <v>786190.69</v>
      </c>
      <c r="V48" s="47">
        <f t="shared" si="8"/>
        <v>756771.93</v>
      </c>
      <c r="W48" s="47">
        <f t="shared" si="8"/>
        <v>748356.71</v>
      </c>
      <c r="X48" s="17">
        <f t="shared" si="6"/>
        <v>15997226.309999999</v>
      </c>
      <c r="Y48" s="4"/>
    </row>
    <row r="49" spans="2:24" ht="13.5" thickBot="1">
      <c r="B49" s="20" t="s">
        <v>35</v>
      </c>
      <c r="C49" s="48">
        <f>C48+C47+C46+C42</f>
        <v>8803785.7300000004</v>
      </c>
      <c r="D49" s="48">
        <f t="shared" ref="D49:W49" si="9">D48+D47+D46+D42</f>
        <v>8967699.5299999993</v>
      </c>
      <c r="E49" s="48">
        <f t="shared" si="9"/>
        <v>8583836.2799999975</v>
      </c>
      <c r="F49" s="48">
        <f t="shared" si="9"/>
        <v>9158982.2100000009</v>
      </c>
      <c r="G49" s="48">
        <f t="shared" si="9"/>
        <v>8905413.6999999993</v>
      </c>
      <c r="H49" s="48">
        <f t="shared" si="9"/>
        <v>8619684.1900000013</v>
      </c>
      <c r="I49" s="48">
        <f t="shared" si="9"/>
        <v>8137975.9099999983</v>
      </c>
      <c r="J49" s="48">
        <f t="shared" si="9"/>
        <v>8462661.2400000002</v>
      </c>
      <c r="K49" s="48">
        <f t="shared" si="9"/>
        <v>8026667.2400000002</v>
      </c>
      <c r="L49" s="48">
        <f t="shared" si="9"/>
        <v>8203415.6600000001</v>
      </c>
      <c r="M49" s="48">
        <f t="shared" si="9"/>
        <v>8385539.9800000023</v>
      </c>
      <c r="N49" s="48">
        <f t="shared" si="9"/>
        <v>8158516.8599999994</v>
      </c>
      <c r="O49" s="48">
        <f t="shared" si="9"/>
        <v>6515764.5800000001</v>
      </c>
      <c r="P49" s="48">
        <f t="shared" si="9"/>
        <v>8134922.3300000001</v>
      </c>
      <c r="Q49" s="48">
        <f t="shared" si="9"/>
        <v>8103999.3599999994</v>
      </c>
      <c r="R49" s="48">
        <f t="shared" si="9"/>
        <v>8184138.8599999994</v>
      </c>
      <c r="S49" s="48">
        <f t="shared" si="9"/>
        <v>8621736.3900000006</v>
      </c>
      <c r="T49" s="48">
        <f t="shared" si="9"/>
        <v>8790237.4100000001</v>
      </c>
      <c r="U49" s="48">
        <f t="shared" si="9"/>
        <v>8648097.6199999973</v>
      </c>
      <c r="V49" s="48">
        <f t="shared" si="9"/>
        <v>8324491.2899999991</v>
      </c>
      <c r="W49" s="48">
        <f t="shared" si="9"/>
        <v>8231923.8699999992</v>
      </c>
      <c r="X49" s="22">
        <f>SUM(C49:W49)</f>
        <v>175969490.23999998</v>
      </c>
    </row>
    <row r="50" spans="2:24">
      <c r="B50" s="39"/>
      <c r="C50" s="39"/>
      <c r="D50" s="39"/>
      <c r="E50" s="39"/>
      <c r="F50" s="39"/>
      <c r="G50" s="39"/>
      <c r="H50" s="39"/>
      <c r="I50" s="39"/>
      <c r="J50" s="39"/>
      <c r="K50" s="49"/>
      <c r="L50" s="50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</row>
    <row r="51" spans="2:24">
      <c r="B51" s="39"/>
      <c r="C51" s="39"/>
      <c r="D51" s="39"/>
      <c r="E51" s="39"/>
      <c r="F51" s="39"/>
      <c r="G51" s="39"/>
      <c r="H51" s="39"/>
      <c r="I51" s="39"/>
      <c r="J51" s="39"/>
      <c r="K51" s="53"/>
      <c r="L51" s="23"/>
      <c r="X51" s="156"/>
    </row>
    <row r="52" spans="2:24">
      <c r="B52" s="39"/>
      <c r="C52" s="39"/>
      <c r="D52" s="39"/>
      <c r="E52" s="39"/>
      <c r="F52" s="39"/>
      <c r="G52" s="39"/>
      <c r="H52" s="39"/>
      <c r="I52" s="39"/>
      <c r="J52" s="39"/>
      <c r="K52" s="53"/>
      <c r="L52" s="23"/>
      <c r="X52" s="157"/>
    </row>
    <row r="53" spans="2:24">
      <c r="B53" s="39"/>
      <c r="C53" s="39"/>
      <c r="D53" s="39"/>
      <c r="E53" s="39"/>
      <c r="F53" s="39"/>
      <c r="G53" s="39"/>
      <c r="H53" s="39"/>
      <c r="I53" s="39"/>
      <c r="J53" s="39"/>
      <c r="K53" s="53"/>
      <c r="L53" s="23"/>
    </row>
    <row r="54" spans="2:24">
      <c r="B54" s="39"/>
      <c r="C54" s="39"/>
      <c r="D54" s="39"/>
      <c r="E54" s="39"/>
      <c r="F54" s="39"/>
      <c r="G54" s="39"/>
      <c r="H54" s="39"/>
      <c r="I54" s="39"/>
      <c r="J54" s="39"/>
      <c r="K54" s="53"/>
      <c r="L54" s="23"/>
    </row>
    <row r="55" spans="2:24">
      <c r="B55" s="39"/>
      <c r="C55" s="39"/>
      <c r="D55" s="39"/>
      <c r="E55" s="39"/>
      <c r="F55" s="39"/>
      <c r="G55" s="39"/>
      <c r="H55" s="39"/>
      <c r="I55" s="39"/>
      <c r="J55" s="39"/>
      <c r="K55" s="53"/>
      <c r="L55" s="23"/>
    </row>
    <row r="56" spans="2:24">
      <c r="B56" s="7"/>
      <c r="C56" s="7"/>
      <c r="D56" s="7"/>
      <c r="E56" s="7"/>
      <c r="F56" s="7"/>
      <c r="G56" s="7"/>
      <c r="H56" s="7"/>
      <c r="I56" s="7"/>
      <c r="J56" s="7"/>
      <c r="K56" s="53"/>
      <c r="L56" s="54"/>
    </row>
  </sheetData>
  <mergeCells count="3">
    <mergeCell ref="D6:E6"/>
    <mergeCell ref="D4:E4"/>
    <mergeCell ref="D5:E5"/>
  </mergeCells>
  <pageMargins left="0.511811024" right="0.511811024" top="0.78740157499999996" bottom="0.78740157499999996" header="0.31496062000000002" footer="0.31496062000000002"/>
  <ignoredErrors>
    <ignoredError sqref="C30:W30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V48"/>
  <sheetViews>
    <sheetView showGridLines="0" zoomScale="90" zoomScaleNormal="90" workbookViewId="0">
      <selection activeCell="B3" sqref="A3:XFD3"/>
    </sheetView>
  </sheetViews>
  <sheetFormatPr defaultRowHeight="15"/>
  <cols>
    <col min="1" max="1" width="3" customWidth="1"/>
    <col min="2" max="2" width="21.7109375" customWidth="1"/>
    <col min="3" max="3" width="14.5703125" bestFit="1" customWidth="1"/>
    <col min="4" max="4" width="13.7109375" bestFit="1" customWidth="1"/>
    <col min="5" max="5" width="14" bestFit="1" customWidth="1"/>
    <col min="6" max="6" width="15" bestFit="1" customWidth="1"/>
    <col min="7" max="7" width="12.7109375" bestFit="1" customWidth="1"/>
    <col min="8" max="13" width="13.7109375" bestFit="1" customWidth="1"/>
    <col min="14" max="14" width="14.7109375" bestFit="1" customWidth="1"/>
    <col min="15" max="15" width="3" customWidth="1"/>
    <col min="16" max="16" width="17.140625" customWidth="1"/>
  </cols>
  <sheetData>
    <row r="2" spans="2:15" ht="19.5">
      <c r="B2" s="163" t="s">
        <v>57</v>
      </c>
      <c r="C2" s="3"/>
    </row>
    <row r="3" spans="2:15">
      <c r="B3" s="6"/>
      <c r="C3" s="3"/>
    </row>
    <row r="4" spans="2:15">
      <c r="B4" s="159" t="s">
        <v>58</v>
      </c>
      <c r="C4" s="160">
        <f>SUM(C47:E47)+G47</f>
        <v>46011970.444849208</v>
      </c>
      <c r="D4" s="199" t="s">
        <v>67</v>
      </c>
      <c r="E4" s="199"/>
      <c r="F4" s="199"/>
    </row>
    <row r="5" spans="2:15">
      <c r="B5" s="159" t="s">
        <v>59</v>
      </c>
      <c r="C5" s="160">
        <f>C6-C4</f>
        <v>80124055.028077185</v>
      </c>
      <c r="D5" s="199" t="s">
        <v>68</v>
      </c>
      <c r="E5" s="199"/>
      <c r="F5" s="199"/>
    </row>
    <row r="6" spans="2:15">
      <c r="B6" s="161" t="s">
        <v>10</v>
      </c>
      <c r="C6" s="162">
        <f>N47</f>
        <v>126136025.47292639</v>
      </c>
      <c r="D6" s="200"/>
      <c r="E6" s="200"/>
      <c r="F6" s="200"/>
    </row>
    <row r="7" spans="2:15" ht="15.75" thickBot="1"/>
    <row r="8" spans="2:15">
      <c r="B8" s="10" t="s">
        <v>11</v>
      </c>
      <c r="C8" s="11">
        <v>41518</v>
      </c>
      <c r="D8" s="11">
        <v>41548</v>
      </c>
      <c r="E8" s="11">
        <v>41579</v>
      </c>
      <c r="F8" s="11">
        <v>41609</v>
      </c>
      <c r="G8" s="11" t="s">
        <v>50</v>
      </c>
      <c r="H8" s="11">
        <v>41640</v>
      </c>
      <c r="I8" s="11">
        <v>41671</v>
      </c>
      <c r="J8" s="11">
        <v>41699</v>
      </c>
      <c r="K8" s="11">
        <v>41730</v>
      </c>
      <c r="L8" s="11">
        <v>41760</v>
      </c>
      <c r="M8" s="11">
        <v>41791</v>
      </c>
      <c r="N8" s="12" t="s">
        <v>10</v>
      </c>
    </row>
    <row r="9" spans="2:15">
      <c r="B9" s="13" t="s">
        <v>0</v>
      </c>
      <c r="C9" s="14">
        <v>492199.33</v>
      </c>
      <c r="D9" s="14">
        <v>1185732.45</v>
      </c>
      <c r="E9" s="14">
        <v>474707.21</v>
      </c>
      <c r="F9" s="14">
        <v>1144091.1200000001</v>
      </c>
      <c r="G9" s="14">
        <v>284968.83</v>
      </c>
      <c r="H9" s="14">
        <v>466799.33</v>
      </c>
      <c r="I9" s="14">
        <v>466767.45</v>
      </c>
      <c r="J9" s="14">
        <v>427788.98</v>
      </c>
      <c r="K9" s="14">
        <v>1318884.3500000001</v>
      </c>
      <c r="L9" s="14">
        <v>388253.6</v>
      </c>
      <c r="M9" s="14">
        <v>412718.74</v>
      </c>
      <c r="N9" s="32">
        <f>SUM(C9:M9)</f>
        <v>7062911.3900000006</v>
      </c>
    </row>
    <row r="10" spans="2:15">
      <c r="B10" s="13" t="s">
        <v>13</v>
      </c>
      <c r="C10" s="14">
        <v>586761.71</v>
      </c>
      <c r="D10" s="14">
        <v>598503.1</v>
      </c>
      <c r="E10" s="14">
        <v>657165.71</v>
      </c>
      <c r="F10" s="14">
        <v>636329.96</v>
      </c>
      <c r="G10" s="14">
        <v>517903.4</v>
      </c>
      <c r="H10" s="14">
        <v>617789.64</v>
      </c>
      <c r="I10" s="14">
        <v>623464.64</v>
      </c>
      <c r="J10" s="14">
        <v>676272.66</v>
      </c>
      <c r="K10" s="14">
        <v>511563.12</v>
      </c>
      <c r="L10" s="14">
        <v>580520.04</v>
      </c>
      <c r="M10" s="14">
        <v>566694.88</v>
      </c>
      <c r="N10" s="32">
        <f>SUM(C10:M10)</f>
        <v>6572968.8600000003</v>
      </c>
    </row>
    <row r="11" spans="2:15">
      <c r="B11" s="13" t="s">
        <v>14</v>
      </c>
      <c r="C11" s="14">
        <f>1033341.98+1775</f>
        <v>1035116.98</v>
      </c>
      <c r="D11" s="14">
        <f>1070138.88+1962.51</f>
        <v>1072101.3899999999</v>
      </c>
      <c r="E11" s="14">
        <f>1143070+1545.33</f>
        <v>1144615.33</v>
      </c>
      <c r="F11" s="14">
        <f>1145755.16+1452.9</f>
        <v>1147208.0599999998</v>
      </c>
      <c r="G11" s="14">
        <v>911925.68</v>
      </c>
      <c r="H11" s="14">
        <f>1105347.48+2150.87</f>
        <v>1107498.3500000001</v>
      </c>
      <c r="I11" s="14">
        <f>1109043.88+1440.74</f>
        <v>1110484.6199999999</v>
      </c>
      <c r="J11" s="14">
        <f>1028195.86+950.94</f>
        <v>1029146.7999999999</v>
      </c>
      <c r="K11" s="14">
        <f>838672.18+824.14</f>
        <v>839496.32000000007</v>
      </c>
      <c r="L11" s="14">
        <f>888675.57+2016.13</f>
        <v>890691.7</v>
      </c>
      <c r="M11" s="14">
        <f>969551.95+2123.36</f>
        <v>971675.30999999994</v>
      </c>
      <c r="N11" s="32">
        <f t="shared" ref="N11:N26" si="0">SUM(C11:M11)</f>
        <v>11259960.539999999</v>
      </c>
      <c r="O11" s="60"/>
    </row>
    <row r="12" spans="2:15">
      <c r="B12" s="13" t="s">
        <v>15</v>
      </c>
      <c r="C12" s="14">
        <v>775394.37</v>
      </c>
      <c r="D12" s="14">
        <v>775196.83</v>
      </c>
      <c r="E12" s="14">
        <v>783624.43</v>
      </c>
      <c r="F12" s="14">
        <v>840521.34</v>
      </c>
      <c r="G12" s="14">
        <v>647454.26</v>
      </c>
      <c r="H12" s="14">
        <v>791392.53</v>
      </c>
      <c r="I12" s="14">
        <v>841017.74</v>
      </c>
      <c r="J12" s="14">
        <v>830438.59</v>
      </c>
      <c r="K12" s="14">
        <v>742808.72</v>
      </c>
      <c r="L12" s="14">
        <v>739535.38</v>
      </c>
      <c r="M12" s="14">
        <v>735517.6</v>
      </c>
      <c r="N12" s="32">
        <f t="shared" si="0"/>
        <v>8502901.7899999991</v>
      </c>
    </row>
    <row r="13" spans="2:15">
      <c r="B13" s="13" t="s">
        <v>16</v>
      </c>
      <c r="C13" s="14">
        <v>73350.48</v>
      </c>
      <c r="D13" s="14">
        <v>77582.210000000006</v>
      </c>
      <c r="E13" s="14">
        <v>76657.11</v>
      </c>
      <c r="F13" s="14">
        <v>80939.58</v>
      </c>
      <c r="G13" s="14">
        <v>71405.429999999993</v>
      </c>
      <c r="H13" s="14">
        <v>84265.74</v>
      </c>
      <c r="I13" s="14">
        <v>97280.56</v>
      </c>
      <c r="J13" s="14">
        <v>102044.76</v>
      </c>
      <c r="K13" s="14">
        <v>87299.22</v>
      </c>
      <c r="L13" s="14">
        <v>87352.75</v>
      </c>
      <c r="M13" s="14">
        <v>86535.42</v>
      </c>
      <c r="N13" s="32">
        <f t="shared" si="0"/>
        <v>924713.26</v>
      </c>
    </row>
    <row r="14" spans="2:15">
      <c r="B14" s="13" t="s">
        <v>17</v>
      </c>
      <c r="C14" s="14">
        <v>398397.59</v>
      </c>
      <c r="D14" s="14">
        <v>430427.82</v>
      </c>
      <c r="E14" s="14">
        <v>446104.95</v>
      </c>
      <c r="F14" s="14">
        <v>495378.83</v>
      </c>
      <c r="G14" s="14">
        <v>360348.33</v>
      </c>
      <c r="H14" s="14">
        <v>400968.7</v>
      </c>
      <c r="I14" s="14">
        <v>399742.58</v>
      </c>
      <c r="J14" s="14">
        <v>397147.98</v>
      </c>
      <c r="K14" s="14">
        <v>355444.39</v>
      </c>
      <c r="L14" s="14">
        <v>446481.63</v>
      </c>
      <c r="M14" s="14">
        <v>462976.36</v>
      </c>
      <c r="N14" s="32">
        <f t="shared" si="0"/>
        <v>4593419.16</v>
      </c>
    </row>
    <row r="15" spans="2:15">
      <c r="B15" s="13" t="s">
        <v>18</v>
      </c>
      <c r="C15" s="14">
        <v>487828.57</v>
      </c>
      <c r="D15" s="14">
        <v>526873.94999999995</v>
      </c>
      <c r="E15" s="14">
        <v>497293.49</v>
      </c>
      <c r="F15" s="14">
        <v>541578.49</v>
      </c>
      <c r="G15" s="14">
        <v>422634.78</v>
      </c>
      <c r="H15" s="14">
        <v>495853.39</v>
      </c>
      <c r="I15" s="14">
        <v>619375.66</v>
      </c>
      <c r="J15" s="14">
        <v>466864.26</v>
      </c>
      <c r="K15" s="14">
        <v>363342.56</v>
      </c>
      <c r="L15" s="14">
        <v>389536.39</v>
      </c>
      <c r="M15" s="14">
        <v>398141.98</v>
      </c>
      <c r="N15" s="32">
        <f t="shared" si="0"/>
        <v>5209323.5199999996</v>
      </c>
    </row>
    <row r="16" spans="2:15">
      <c r="B16" s="13" t="s">
        <v>19</v>
      </c>
      <c r="C16" s="14">
        <v>514827.85</v>
      </c>
      <c r="D16" s="14">
        <v>586074.84</v>
      </c>
      <c r="E16" s="14">
        <v>529712.97</v>
      </c>
      <c r="F16" s="14">
        <v>533853.51</v>
      </c>
      <c r="G16" s="14">
        <v>427170.88</v>
      </c>
      <c r="H16" s="14">
        <v>543760.82999999996</v>
      </c>
      <c r="I16" s="14">
        <v>522086.05</v>
      </c>
      <c r="J16" s="14">
        <v>521070.7</v>
      </c>
      <c r="K16" s="14">
        <v>519985.51</v>
      </c>
      <c r="L16" s="14">
        <v>429890.05</v>
      </c>
      <c r="M16" s="14">
        <v>423592.95</v>
      </c>
      <c r="N16" s="32">
        <f t="shared" si="0"/>
        <v>5552026.1399999997</v>
      </c>
    </row>
    <row r="17" spans="2:22">
      <c r="B17" s="13" t="s">
        <v>20</v>
      </c>
      <c r="C17" s="14">
        <v>23057.47</v>
      </c>
      <c r="D17" s="14">
        <v>24889.71</v>
      </c>
      <c r="E17" s="14">
        <v>23841.79</v>
      </c>
      <c r="F17" s="14">
        <v>24682.560000000001</v>
      </c>
      <c r="G17" s="14">
        <v>20992.22</v>
      </c>
      <c r="H17" s="14">
        <v>23214.84</v>
      </c>
      <c r="I17" s="14">
        <v>23004.55</v>
      </c>
      <c r="J17" s="14">
        <v>22744.75</v>
      </c>
      <c r="K17" s="14">
        <v>17362.97</v>
      </c>
      <c r="L17" s="14">
        <v>18075.07</v>
      </c>
      <c r="M17" s="14">
        <v>17684.36</v>
      </c>
      <c r="N17" s="32">
        <f t="shared" si="0"/>
        <v>239550.28999999998</v>
      </c>
    </row>
    <row r="18" spans="2:22">
      <c r="B18" s="13" t="s">
        <v>21</v>
      </c>
      <c r="C18" s="14">
        <v>178208.99</v>
      </c>
      <c r="D18" s="14">
        <v>177840.08</v>
      </c>
      <c r="E18" s="14">
        <v>194904.91</v>
      </c>
      <c r="F18" s="14">
        <v>223420.39</v>
      </c>
      <c r="G18" s="14">
        <v>131587.03</v>
      </c>
      <c r="H18" s="14">
        <v>193676.05</v>
      </c>
      <c r="I18" s="14">
        <v>184479.79</v>
      </c>
      <c r="J18" s="14">
        <v>200357.93</v>
      </c>
      <c r="K18" s="14">
        <v>203356.17</v>
      </c>
      <c r="L18" s="14">
        <v>201203.78</v>
      </c>
      <c r="M18" s="14">
        <v>225321</v>
      </c>
      <c r="N18" s="32">
        <f t="shared" si="0"/>
        <v>2114356.12</v>
      </c>
    </row>
    <row r="19" spans="2:22">
      <c r="B19" s="13" t="s">
        <v>22</v>
      </c>
      <c r="C19" s="14">
        <f>356373.36+55.87</f>
        <v>356429.23</v>
      </c>
      <c r="D19" s="14">
        <f>384552.94+108.93</f>
        <v>384661.87</v>
      </c>
      <c r="E19" s="14">
        <v>378268.53</v>
      </c>
      <c r="F19" s="14">
        <v>416339.35</v>
      </c>
      <c r="G19" s="14">
        <v>318868.74</v>
      </c>
      <c r="H19" s="14">
        <f>373030.12+70.76</f>
        <v>373100.88</v>
      </c>
      <c r="I19" s="14">
        <v>371908.95</v>
      </c>
      <c r="J19" s="14">
        <f>355440.49+64.66</f>
        <v>355505.14999999997</v>
      </c>
      <c r="K19" s="14">
        <v>281906.43</v>
      </c>
      <c r="L19" s="14">
        <v>298825.48</v>
      </c>
      <c r="M19" s="14">
        <f>328162.97+79.89</f>
        <v>328242.86</v>
      </c>
      <c r="N19" s="32">
        <f t="shared" si="0"/>
        <v>3864057.47</v>
      </c>
      <c r="O19" s="133"/>
    </row>
    <row r="20" spans="2:22">
      <c r="B20" s="13" t="s">
        <v>23</v>
      </c>
      <c r="C20" s="14">
        <v>52846.559999999998</v>
      </c>
      <c r="D20" s="14">
        <f>64466.34+78.2</f>
        <v>64544.539999999994</v>
      </c>
      <c r="E20" s="14">
        <f>56110.92+68.87</f>
        <v>56179.79</v>
      </c>
      <c r="F20" s="14">
        <v>56842.5</v>
      </c>
      <c r="G20" s="14">
        <v>49710.96</v>
      </c>
      <c r="H20" s="14">
        <f>54929.15+72.59</f>
        <v>55001.74</v>
      </c>
      <c r="I20" s="14">
        <f>56758.74+78.79</f>
        <v>56837.53</v>
      </c>
      <c r="J20" s="14">
        <f>55445.97+78.79</f>
        <v>55524.76</v>
      </c>
      <c r="K20" s="14">
        <v>46359.46</v>
      </c>
      <c r="L20" s="14">
        <f>45485.29+61.32</f>
        <v>45546.61</v>
      </c>
      <c r="M20" s="14">
        <f>47499.02+62.47</f>
        <v>47561.49</v>
      </c>
      <c r="N20" s="32">
        <f t="shared" si="0"/>
        <v>586955.94000000006</v>
      </c>
      <c r="O20" s="133"/>
    </row>
    <row r="21" spans="2:22">
      <c r="B21" s="13" t="s">
        <v>24</v>
      </c>
      <c r="C21" s="14">
        <v>228286.36</v>
      </c>
      <c r="D21" s="14">
        <v>264756.37</v>
      </c>
      <c r="E21" s="14">
        <v>218488.58</v>
      </c>
      <c r="F21" s="14">
        <v>216253.09</v>
      </c>
      <c r="G21" s="14">
        <v>197174.23</v>
      </c>
      <c r="H21" s="14">
        <v>222291.09</v>
      </c>
      <c r="I21" s="14">
        <v>224770.78</v>
      </c>
      <c r="J21" s="14">
        <v>226942.24</v>
      </c>
      <c r="K21" s="14">
        <v>169164.54</v>
      </c>
      <c r="L21" s="14">
        <v>168004.98</v>
      </c>
      <c r="M21" s="14">
        <v>167544.37</v>
      </c>
      <c r="N21" s="32">
        <f t="shared" si="0"/>
        <v>2303676.6300000004</v>
      </c>
      <c r="O21" s="133"/>
    </row>
    <row r="22" spans="2:22">
      <c r="B22" s="13" t="s">
        <v>25</v>
      </c>
      <c r="C22" s="14">
        <v>60698.48</v>
      </c>
      <c r="D22" s="14">
        <v>58175.61</v>
      </c>
      <c r="E22" s="14">
        <v>59850.55</v>
      </c>
      <c r="F22" s="14">
        <v>72563.8</v>
      </c>
      <c r="G22" s="14">
        <v>49255.91</v>
      </c>
      <c r="H22" s="14">
        <v>60384.02</v>
      </c>
      <c r="I22" s="14">
        <v>65791.31</v>
      </c>
      <c r="J22" s="14">
        <v>63970.53</v>
      </c>
      <c r="K22" s="14">
        <v>60821.99</v>
      </c>
      <c r="L22" s="14">
        <v>54221.38</v>
      </c>
      <c r="M22" s="14">
        <v>54491.13</v>
      </c>
      <c r="N22" s="32">
        <f t="shared" si="0"/>
        <v>660224.71</v>
      </c>
    </row>
    <row r="23" spans="2:22">
      <c r="B23" s="13" t="s">
        <v>51</v>
      </c>
      <c r="C23" s="14">
        <v>589.72</v>
      </c>
      <c r="D23" s="14">
        <v>3537.26</v>
      </c>
      <c r="E23" s="14">
        <v>0</v>
      </c>
      <c r="F23" s="14">
        <v>0</v>
      </c>
      <c r="G23" s="14">
        <v>0</v>
      </c>
      <c r="H23" s="14">
        <v>0</v>
      </c>
      <c r="I23" s="14">
        <v>64.38</v>
      </c>
      <c r="J23" s="14">
        <v>0</v>
      </c>
      <c r="K23" s="14">
        <v>0</v>
      </c>
      <c r="L23" s="14">
        <v>0</v>
      </c>
      <c r="M23" s="14">
        <v>0</v>
      </c>
      <c r="N23" s="32">
        <f t="shared" si="0"/>
        <v>4191.3600000000006</v>
      </c>
    </row>
    <row r="24" spans="2:22">
      <c r="B24" s="13" t="s">
        <v>26</v>
      </c>
      <c r="C24" s="14">
        <v>36087.79</v>
      </c>
      <c r="D24" s="14">
        <v>35615.730000000003</v>
      </c>
      <c r="E24" s="14">
        <v>38145.839999999997</v>
      </c>
      <c r="F24" s="14">
        <v>37752.839999999997</v>
      </c>
      <c r="G24" s="14">
        <v>29949</v>
      </c>
      <c r="H24" s="14">
        <v>50620.73</v>
      </c>
      <c r="I24" s="14">
        <v>40995.53</v>
      </c>
      <c r="J24" s="14">
        <v>39911.46</v>
      </c>
      <c r="K24" s="14">
        <v>34956.959999999999</v>
      </c>
      <c r="L24" s="14">
        <v>35395.79</v>
      </c>
      <c r="M24" s="14">
        <v>40164.879999999997</v>
      </c>
      <c r="N24" s="32">
        <f t="shared" si="0"/>
        <v>419596.55000000005</v>
      </c>
      <c r="O24" s="133"/>
    </row>
    <row r="25" spans="2:22">
      <c r="B25" s="13" t="s">
        <v>27</v>
      </c>
      <c r="C25" s="14">
        <v>459813.82</v>
      </c>
      <c r="D25" s="14">
        <v>567756.07999999996</v>
      </c>
      <c r="E25" s="14">
        <v>533221.68999999994</v>
      </c>
      <c r="F25" s="14">
        <v>537944.93999999994</v>
      </c>
      <c r="G25" s="14">
        <v>458737.41</v>
      </c>
      <c r="H25" s="14">
        <v>550698.26</v>
      </c>
      <c r="I25" s="14">
        <v>556327.51</v>
      </c>
      <c r="J25" s="14">
        <v>574612.04</v>
      </c>
      <c r="K25" s="14">
        <v>479945.63</v>
      </c>
      <c r="L25" s="14">
        <v>494079.36</v>
      </c>
      <c r="M25" s="14">
        <v>508288.69</v>
      </c>
      <c r="N25" s="32">
        <f t="shared" si="0"/>
        <v>5721425.4300000006</v>
      </c>
    </row>
    <row r="26" spans="2:22">
      <c r="B26" s="13" t="s">
        <v>28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48189.99</v>
      </c>
      <c r="K26" s="14">
        <v>126834.89</v>
      </c>
      <c r="L26" s="14">
        <v>181881.43</v>
      </c>
      <c r="M26" s="14">
        <v>159988.21</v>
      </c>
      <c r="N26" s="32">
        <f t="shared" si="0"/>
        <v>516894.52</v>
      </c>
    </row>
    <row r="27" spans="2:22" s="137" customFormat="1" ht="15.75" thickBot="1">
      <c r="B27" s="20" t="s">
        <v>10</v>
      </c>
      <c r="C27" s="48">
        <f>SUM(C9:C26)</f>
        <v>5759895.3000000007</v>
      </c>
      <c r="D27" s="48">
        <f t="shared" ref="D27:N27" si="1">SUM(D9:D26)</f>
        <v>6834269.8399999999</v>
      </c>
      <c r="E27" s="48">
        <f t="shared" si="1"/>
        <v>6112782.8800000008</v>
      </c>
      <c r="F27" s="48">
        <f t="shared" si="1"/>
        <v>7005700.3599999975</v>
      </c>
      <c r="G27" s="48">
        <f t="shared" si="1"/>
        <v>4900087.0900000008</v>
      </c>
      <c r="H27" s="48">
        <f t="shared" si="1"/>
        <v>6037316.1200000001</v>
      </c>
      <c r="I27" s="48">
        <f t="shared" si="1"/>
        <v>6204399.6300000008</v>
      </c>
      <c r="J27" s="48">
        <f t="shared" si="1"/>
        <v>6038533.5800000001</v>
      </c>
      <c r="K27" s="48">
        <f t="shared" si="1"/>
        <v>6159533.2299999986</v>
      </c>
      <c r="L27" s="48">
        <f t="shared" si="1"/>
        <v>5449495.4199999999</v>
      </c>
      <c r="M27" s="48">
        <f t="shared" si="1"/>
        <v>5607140.2300000004</v>
      </c>
      <c r="N27" s="22">
        <f t="shared" si="1"/>
        <v>66109153.679999992</v>
      </c>
      <c r="O27" s="25"/>
      <c r="P27" s="69"/>
      <c r="Q27" s="136"/>
      <c r="R27" s="25"/>
      <c r="S27" s="25"/>
      <c r="T27" s="25"/>
      <c r="U27" s="25"/>
      <c r="V27" s="25"/>
    </row>
    <row r="28" spans="2:22" s="137" customFormat="1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38"/>
      <c r="P28" s="138"/>
      <c r="Q28" s="138"/>
      <c r="R28" s="138"/>
      <c r="S28" s="138"/>
      <c r="T28" s="138"/>
      <c r="U28" s="138"/>
      <c r="V28" s="138"/>
    </row>
    <row r="29" spans="2:22" s="137" customFormat="1" ht="15.75" thickBot="1">
      <c r="B29" s="24" t="s">
        <v>33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138"/>
      <c r="P29" s="138"/>
      <c r="Q29" s="138"/>
      <c r="R29" s="138"/>
      <c r="S29" s="138"/>
      <c r="T29" s="138"/>
      <c r="U29" s="138"/>
      <c r="V29" s="138"/>
    </row>
    <row r="30" spans="2:22" s="137" customFormat="1">
      <c r="B30" s="102" t="s">
        <v>13</v>
      </c>
      <c r="C30" s="179"/>
      <c r="D30" s="179"/>
      <c r="E30" s="179"/>
      <c r="F30" s="179"/>
      <c r="G30" s="179"/>
      <c r="H30" s="179">
        <v>5407.57</v>
      </c>
      <c r="I30" s="179">
        <v>3926.46</v>
      </c>
      <c r="J30" s="179">
        <v>4881.3500000000004</v>
      </c>
      <c r="K30" s="179">
        <v>3602.91</v>
      </c>
      <c r="L30" s="179">
        <v>2153.8000000000002</v>
      </c>
      <c r="M30" s="179">
        <v>5251.98</v>
      </c>
      <c r="N30" s="180">
        <f>SUM(C30:M30)</f>
        <v>25224.07</v>
      </c>
      <c r="O30" s="138"/>
      <c r="P30" s="138"/>
      <c r="Q30" s="138"/>
      <c r="R30" s="138"/>
      <c r="S30" s="138"/>
      <c r="T30" s="138"/>
      <c r="U30" s="138"/>
      <c r="V30" s="138"/>
    </row>
    <row r="31" spans="2:22" s="137" customFormat="1">
      <c r="B31" s="13" t="s">
        <v>14</v>
      </c>
      <c r="C31" s="47"/>
      <c r="D31" s="47"/>
      <c r="E31" s="47"/>
      <c r="F31" s="47"/>
      <c r="G31" s="47"/>
      <c r="H31" s="47"/>
      <c r="I31" s="47">
        <v>4349.58</v>
      </c>
      <c r="J31" s="47">
        <v>7510.64</v>
      </c>
      <c r="K31" s="47">
        <v>3410.35</v>
      </c>
      <c r="L31" s="47">
        <v>6383.27</v>
      </c>
      <c r="M31" s="47">
        <v>5421.69</v>
      </c>
      <c r="N31" s="181">
        <f t="shared" ref="N31:N37" si="2">SUM(C31:M31)</f>
        <v>27075.530000000002</v>
      </c>
      <c r="O31" s="138"/>
      <c r="P31" s="138"/>
      <c r="Q31" s="138"/>
      <c r="R31" s="138"/>
      <c r="S31" s="138"/>
      <c r="T31" s="138"/>
      <c r="U31" s="138"/>
      <c r="V31" s="138"/>
    </row>
    <row r="32" spans="2:22" s="137" customFormat="1">
      <c r="B32" s="13" t="s">
        <v>15</v>
      </c>
      <c r="C32" s="47">
        <v>2161.12</v>
      </c>
      <c r="D32" s="47">
        <v>2161.12</v>
      </c>
      <c r="E32" s="47">
        <v>2049.8200000000002</v>
      </c>
      <c r="F32" s="47">
        <v>33939.9</v>
      </c>
      <c r="G32" s="47"/>
      <c r="H32" s="47">
        <v>21802.19</v>
      </c>
      <c r="I32" s="47">
        <v>34210.839999999997</v>
      </c>
      <c r="J32" s="47">
        <v>19239.07</v>
      </c>
      <c r="K32" s="47">
        <v>65091.91</v>
      </c>
      <c r="L32" s="47">
        <v>48471.93</v>
      </c>
      <c r="M32" s="47">
        <v>48595.05</v>
      </c>
      <c r="N32" s="181">
        <f t="shared" si="2"/>
        <v>277722.95</v>
      </c>
      <c r="O32" s="138"/>
      <c r="P32" s="138"/>
      <c r="Q32" s="138"/>
      <c r="R32" s="138"/>
      <c r="S32" s="138"/>
      <c r="T32" s="138"/>
      <c r="U32" s="138"/>
      <c r="V32" s="138"/>
    </row>
    <row r="33" spans="2:22" s="137" customFormat="1">
      <c r="B33" s="13" t="s">
        <v>18</v>
      </c>
      <c r="C33" s="47"/>
      <c r="D33" s="47"/>
      <c r="E33" s="47"/>
      <c r="F33" s="47">
        <v>8999.61</v>
      </c>
      <c r="G33" s="47"/>
      <c r="H33" s="47">
        <v>10026.379999999999</v>
      </c>
      <c r="I33" s="47">
        <v>5090.95</v>
      </c>
      <c r="J33" s="47">
        <v>7110.46</v>
      </c>
      <c r="K33" s="47">
        <v>3195.46</v>
      </c>
      <c r="L33" s="47">
        <v>7108.54</v>
      </c>
      <c r="M33" s="47">
        <v>5503.96</v>
      </c>
      <c r="N33" s="181">
        <f t="shared" si="2"/>
        <v>47035.360000000001</v>
      </c>
      <c r="O33" s="138"/>
      <c r="P33" s="138"/>
      <c r="Q33" s="138"/>
      <c r="R33" s="138"/>
      <c r="S33" s="138"/>
      <c r="T33" s="138"/>
      <c r="U33" s="138"/>
      <c r="V33" s="138"/>
    </row>
    <row r="34" spans="2:22" s="137" customFormat="1">
      <c r="B34" s="13" t="s">
        <v>19</v>
      </c>
      <c r="C34" s="47"/>
      <c r="D34" s="47"/>
      <c r="E34" s="47"/>
      <c r="F34" s="47">
        <v>1749.2</v>
      </c>
      <c r="G34" s="47"/>
      <c r="H34" s="47">
        <v>4400.51</v>
      </c>
      <c r="I34" s="47">
        <v>2215.39</v>
      </c>
      <c r="J34" s="47">
        <v>5099.1099999999997</v>
      </c>
      <c r="K34" s="47">
        <v>7618.08</v>
      </c>
      <c r="L34" s="47">
        <v>6968.5</v>
      </c>
      <c r="M34" s="47">
        <v>3846.98</v>
      </c>
      <c r="N34" s="181">
        <f t="shared" si="2"/>
        <v>31897.77</v>
      </c>
      <c r="O34" s="138"/>
      <c r="P34" s="138"/>
      <c r="Q34" s="138"/>
      <c r="R34" s="138"/>
      <c r="S34" s="138"/>
      <c r="T34" s="138"/>
      <c r="U34" s="138"/>
      <c r="V34" s="138"/>
    </row>
    <row r="35" spans="2:22" s="137" customFormat="1">
      <c r="B35" s="13" t="s">
        <v>21</v>
      </c>
      <c r="C35" s="47"/>
      <c r="D35" s="47"/>
      <c r="E35" s="47"/>
      <c r="F35" s="47"/>
      <c r="G35" s="47"/>
      <c r="H35" s="47">
        <v>3416.75</v>
      </c>
      <c r="I35" s="47">
        <v>520.86</v>
      </c>
      <c r="J35" s="47">
        <v>4503.3500000000004</v>
      </c>
      <c r="K35" s="47">
        <v>4661.49</v>
      </c>
      <c r="L35" s="47">
        <v>4939.5</v>
      </c>
      <c r="M35" s="47">
        <v>3359.32</v>
      </c>
      <c r="N35" s="181">
        <f t="shared" si="2"/>
        <v>21401.27</v>
      </c>
      <c r="O35" s="138"/>
      <c r="P35" s="138"/>
      <c r="Q35" s="138"/>
      <c r="R35" s="138"/>
      <c r="S35" s="138"/>
      <c r="T35" s="138"/>
      <c r="U35" s="138"/>
      <c r="V35" s="138"/>
    </row>
    <row r="36" spans="2:22" s="137" customFormat="1">
      <c r="B36" s="13" t="s">
        <v>22</v>
      </c>
      <c r="C36" s="47"/>
      <c r="D36" s="47"/>
      <c r="E36" s="47"/>
      <c r="F36" s="47"/>
      <c r="G36" s="47"/>
      <c r="H36" s="47"/>
      <c r="I36" s="47">
        <v>808.63</v>
      </c>
      <c r="J36" s="47">
        <v>154.91</v>
      </c>
      <c r="K36" s="47">
        <v>798.17</v>
      </c>
      <c r="L36" s="47">
        <v>411.63</v>
      </c>
      <c r="M36" s="47">
        <v>443.93</v>
      </c>
      <c r="N36" s="181">
        <f t="shared" si="2"/>
        <v>2617.27</v>
      </c>
      <c r="O36" s="138"/>
      <c r="P36" s="138"/>
      <c r="Q36" s="138"/>
      <c r="R36" s="138"/>
      <c r="S36" s="138"/>
      <c r="T36" s="138"/>
      <c r="U36" s="138"/>
      <c r="V36" s="138"/>
    </row>
    <row r="37" spans="2:22" s="137" customFormat="1">
      <c r="B37" s="13" t="s">
        <v>23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>
        <v>140.38999999999999</v>
      </c>
      <c r="N37" s="181">
        <f t="shared" si="2"/>
        <v>140.38999999999999</v>
      </c>
      <c r="O37" s="138"/>
      <c r="P37" s="138"/>
      <c r="Q37" s="138"/>
      <c r="R37" s="138"/>
      <c r="S37" s="138"/>
      <c r="T37" s="138"/>
      <c r="U37" s="138"/>
      <c r="V37" s="138"/>
    </row>
    <row r="38" spans="2:22" s="137" customFormat="1" ht="15.75" thickBot="1">
      <c r="B38" s="20" t="s">
        <v>35</v>
      </c>
      <c r="C38" s="21">
        <f>SUM(C30:C37)</f>
        <v>2161.12</v>
      </c>
      <c r="D38" s="21">
        <f t="shared" ref="D38:N38" si="3">SUM(D30:D37)</f>
        <v>2161.12</v>
      </c>
      <c r="E38" s="21">
        <f t="shared" si="3"/>
        <v>2049.8200000000002</v>
      </c>
      <c r="F38" s="21">
        <f t="shared" si="3"/>
        <v>44688.71</v>
      </c>
      <c r="G38" s="21">
        <f t="shared" si="3"/>
        <v>0</v>
      </c>
      <c r="H38" s="21">
        <f t="shared" si="3"/>
        <v>45053.4</v>
      </c>
      <c r="I38" s="21">
        <f t="shared" si="3"/>
        <v>51122.709999999992</v>
      </c>
      <c r="J38" s="21">
        <f t="shared" si="3"/>
        <v>48498.890000000007</v>
      </c>
      <c r="K38" s="21">
        <f t="shared" si="3"/>
        <v>88378.37000000001</v>
      </c>
      <c r="L38" s="21">
        <f t="shared" si="3"/>
        <v>76437.170000000013</v>
      </c>
      <c r="M38" s="21">
        <f t="shared" si="3"/>
        <v>72563.3</v>
      </c>
      <c r="N38" s="63">
        <f t="shared" si="3"/>
        <v>433114.6100000001</v>
      </c>
      <c r="O38" s="138"/>
      <c r="P38" s="138"/>
      <c r="Q38" s="138"/>
      <c r="R38" s="138"/>
      <c r="S38" s="138"/>
      <c r="T38" s="138"/>
      <c r="U38" s="138"/>
      <c r="V38" s="138"/>
    </row>
    <row r="39" spans="2:22" s="137" customFormat="1" ht="15.75" thickBot="1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38"/>
      <c r="P39" s="138"/>
      <c r="Q39" s="138"/>
      <c r="R39" s="138"/>
      <c r="S39" s="138"/>
      <c r="T39" s="138"/>
      <c r="U39" s="138"/>
      <c r="V39" s="138"/>
    </row>
    <row r="40" spans="2:22" s="137" customFormat="1" ht="15.75" thickBot="1">
      <c r="B40" s="37" t="s">
        <v>53</v>
      </c>
      <c r="C40" s="38">
        <f>C27-C38</f>
        <v>5757734.1800000006</v>
      </c>
      <c r="D40" s="38">
        <f t="shared" ref="D40:N40" si="4">D27-D38</f>
        <v>6832108.7199999997</v>
      </c>
      <c r="E40" s="38">
        <f t="shared" si="4"/>
        <v>6110733.0600000005</v>
      </c>
      <c r="F40" s="38">
        <f t="shared" si="4"/>
        <v>6961011.6499999976</v>
      </c>
      <c r="G40" s="38">
        <f t="shared" si="4"/>
        <v>4900087.0900000008</v>
      </c>
      <c r="H40" s="38">
        <f t="shared" si="4"/>
        <v>5992262.7199999997</v>
      </c>
      <c r="I40" s="38">
        <f t="shared" si="4"/>
        <v>6153276.9200000009</v>
      </c>
      <c r="J40" s="38">
        <f t="shared" si="4"/>
        <v>5990034.6900000004</v>
      </c>
      <c r="K40" s="38">
        <f t="shared" si="4"/>
        <v>6071154.8599999985</v>
      </c>
      <c r="L40" s="38">
        <f t="shared" si="4"/>
        <v>5373058.25</v>
      </c>
      <c r="M40" s="38">
        <f t="shared" si="4"/>
        <v>5534576.9300000006</v>
      </c>
      <c r="N40" s="158">
        <f t="shared" si="4"/>
        <v>65676039.069999993</v>
      </c>
      <c r="O40" s="138"/>
      <c r="P40" s="138"/>
      <c r="Q40" s="138"/>
      <c r="R40" s="138"/>
      <c r="S40" s="138"/>
      <c r="T40" s="138"/>
      <c r="U40" s="138"/>
      <c r="V40" s="138"/>
    </row>
    <row r="41" spans="2:22" s="137" customFormat="1" ht="15.75" thickBot="1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38"/>
      <c r="P41" s="138"/>
      <c r="Q41" s="138"/>
      <c r="R41" s="138"/>
      <c r="S41" s="138"/>
      <c r="T41" s="138"/>
      <c r="U41" s="138"/>
      <c r="V41" s="138"/>
    </row>
    <row r="42" spans="2:22" s="137" customFormat="1">
      <c r="B42" s="10" t="s">
        <v>34</v>
      </c>
      <c r="C42" s="40">
        <v>41548</v>
      </c>
      <c r="D42" s="40">
        <v>41579</v>
      </c>
      <c r="E42" s="40">
        <v>41609</v>
      </c>
      <c r="F42" s="40">
        <v>41640</v>
      </c>
      <c r="G42" s="40">
        <v>41609</v>
      </c>
      <c r="H42" s="40">
        <v>41671</v>
      </c>
      <c r="I42" s="40">
        <v>41699</v>
      </c>
      <c r="J42" s="40">
        <v>41730</v>
      </c>
      <c r="K42" s="40">
        <v>41760</v>
      </c>
      <c r="L42" s="40">
        <v>41791</v>
      </c>
      <c r="M42" s="40">
        <v>41821</v>
      </c>
      <c r="N42" s="12" t="s">
        <v>10</v>
      </c>
      <c r="O42" s="139"/>
      <c r="P42" s="139"/>
      <c r="Q42" s="139"/>
      <c r="R42" s="139"/>
      <c r="S42" s="139"/>
      <c r="T42" s="139"/>
      <c r="U42" s="139"/>
      <c r="V42" s="139"/>
    </row>
    <row r="43" spans="2:22" s="137" customFormat="1">
      <c r="B43" s="43" t="s">
        <v>36</v>
      </c>
      <c r="C43" s="44">
        <f>(VLOOKUP(CONCATENATE(MONTH(C42),YEAR(C42)),'SELIC Junho 17'!$B:$E,4,0))</f>
        <v>0.43380000000000002</v>
      </c>
      <c r="D43" s="44">
        <f>(VLOOKUP(CONCATENATE(MONTH(D42),YEAR(D42)),'SELIC Junho 17'!$B:$E,4,0))</f>
        <v>0.42659999999999998</v>
      </c>
      <c r="E43" s="44">
        <f>(VLOOKUP(CONCATENATE(MONTH(E42),YEAR(E42)),'SELIC Junho 17'!$B:$E,4,0))</f>
        <v>0.41870000000000002</v>
      </c>
      <c r="F43" s="44">
        <f>(VLOOKUP(CONCATENATE(MONTH(F42),YEAR(F42)),'SELIC Junho 17'!$B:$E,4,0))</f>
        <v>0.41020000000000001</v>
      </c>
      <c r="G43" s="44">
        <f>(VLOOKUP(CONCATENATE(MONTH(G42),YEAR(G42)),'SELIC Junho 17'!$B:$E,4,0))</f>
        <v>0.41870000000000002</v>
      </c>
      <c r="H43" s="44">
        <f>(VLOOKUP(CONCATENATE(MONTH(H42),YEAR(H42)),'SELIC Junho 17'!$B:$E,4,0))</f>
        <v>0.40230000000000005</v>
      </c>
      <c r="I43" s="44">
        <f>(VLOOKUP(CONCATENATE(MONTH(I42),YEAR(I42)),'SELIC Junho 17'!$B:$E,4,0))</f>
        <v>0.39460000000000001</v>
      </c>
      <c r="J43" s="44">
        <f>(VLOOKUP(CONCATENATE(MONTH(J42),YEAR(J42)),'SELIC Junho 17'!$B:$E,4,0))</f>
        <v>0.38640000000000002</v>
      </c>
      <c r="K43" s="44">
        <f>(VLOOKUP(CONCATENATE(MONTH(K42),YEAR(K42)),'SELIC Junho 17'!$B:$E,4,0))</f>
        <v>0.37770000000000004</v>
      </c>
      <c r="L43" s="44">
        <f>(VLOOKUP(CONCATENATE(MONTH(L42),YEAR(L42)),'SELIC Junho 17'!$B:$E,4,0))</f>
        <v>0.36950000000000005</v>
      </c>
      <c r="M43" s="44">
        <f>(VLOOKUP(CONCATENATE(MONTH(M42),YEAR(M42)),'SELIC Junho 17'!$B:$E,4,0))</f>
        <v>0.36000000000000004</v>
      </c>
      <c r="N43" s="140"/>
      <c r="O43" s="141"/>
      <c r="P43" s="141"/>
      <c r="Q43" s="141"/>
      <c r="R43" s="141"/>
      <c r="S43" s="141"/>
      <c r="T43" s="141"/>
      <c r="U43" s="141"/>
      <c r="V43" s="141"/>
    </row>
    <row r="44" spans="2:22" s="137" customFormat="1">
      <c r="B44" s="46" t="s">
        <v>38</v>
      </c>
      <c r="C44" s="47">
        <f>C40*C43</f>
        <v>2497705.0872840006</v>
      </c>
      <c r="D44" s="47">
        <f t="shared" ref="D44:M44" si="5">D40*D43</f>
        <v>2914577.5799519997</v>
      </c>
      <c r="E44" s="47">
        <f t="shared" si="5"/>
        <v>2558563.9322220003</v>
      </c>
      <c r="F44" s="47">
        <f t="shared" si="5"/>
        <v>2855406.978829999</v>
      </c>
      <c r="G44" s="47">
        <f t="shared" si="5"/>
        <v>2051666.4645830004</v>
      </c>
      <c r="H44" s="47">
        <f t="shared" si="5"/>
        <v>2410687.292256</v>
      </c>
      <c r="I44" s="47">
        <f t="shared" si="5"/>
        <v>2428083.0726320003</v>
      </c>
      <c r="J44" s="47">
        <f t="shared" si="5"/>
        <v>2314549.4042160003</v>
      </c>
      <c r="K44" s="47">
        <f t="shared" si="5"/>
        <v>2293075.1906219996</v>
      </c>
      <c r="L44" s="47">
        <f t="shared" si="5"/>
        <v>1985345.0233750003</v>
      </c>
      <c r="M44" s="47">
        <f t="shared" si="5"/>
        <v>1992447.6948000004</v>
      </c>
      <c r="N44" s="32">
        <f t="shared" ref="N44:N46" si="6">SUM(C44:M44)</f>
        <v>26302107.720771998</v>
      </c>
      <c r="O44" s="69"/>
      <c r="P44" s="69"/>
      <c r="Q44" s="69"/>
      <c r="R44" s="69"/>
      <c r="S44" s="69"/>
      <c r="T44" s="69"/>
      <c r="U44" s="69"/>
      <c r="V44" s="69"/>
    </row>
    <row r="45" spans="2:22" s="137" customFormat="1">
      <c r="B45" s="46" t="s">
        <v>39</v>
      </c>
      <c r="C45" s="47">
        <f>ROUNDDOWN(C40*20%,2)</f>
        <v>1151546.83</v>
      </c>
      <c r="D45" s="47">
        <f t="shared" ref="D45:M45" si="7">ROUNDDOWN(D40*20%,2)</f>
        <v>1366421.74</v>
      </c>
      <c r="E45" s="47">
        <f t="shared" si="7"/>
        <v>1222146.6100000001</v>
      </c>
      <c r="F45" s="47">
        <f t="shared" si="7"/>
        <v>1392202.33</v>
      </c>
      <c r="G45" s="47">
        <f t="shared" si="7"/>
        <v>980017.41</v>
      </c>
      <c r="H45" s="47">
        <f t="shared" si="7"/>
        <v>1198452.54</v>
      </c>
      <c r="I45" s="47">
        <f t="shared" si="7"/>
        <v>1230655.3799999999</v>
      </c>
      <c r="J45" s="47">
        <f t="shared" si="7"/>
        <v>1198006.93</v>
      </c>
      <c r="K45" s="47">
        <f t="shared" si="7"/>
        <v>1214230.97</v>
      </c>
      <c r="L45" s="47">
        <f t="shared" si="7"/>
        <v>1074611.6499999999</v>
      </c>
      <c r="M45" s="47">
        <f t="shared" si="7"/>
        <v>1106915.3799999999</v>
      </c>
      <c r="N45" s="32">
        <f t="shared" si="6"/>
        <v>13135207.77</v>
      </c>
      <c r="O45" s="69"/>
      <c r="P45" s="69"/>
      <c r="Q45" s="69"/>
      <c r="R45" s="69"/>
      <c r="S45" s="69"/>
      <c r="T45" s="69"/>
      <c r="U45" s="69"/>
      <c r="V45" s="69"/>
    </row>
    <row r="46" spans="2:22" s="137" customFormat="1">
      <c r="B46" s="46" t="s">
        <v>40</v>
      </c>
      <c r="C46" s="47">
        <f>(C40+C44+C45)*20%</f>
        <v>1881397.2194568003</v>
      </c>
      <c r="D46" s="47">
        <f t="shared" ref="D46:M46" si="8">(D40+D44+D45)*20%</f>
        <v>2222621.6079904004</v>
      </c>
      <c r="E46" s="47">
        <f t="shared" si="8"/>
        <v>1978288.7204443999</v>
      </c>
      <c r="F46" s="47">
        <f t="shared" si="8"/>
        <v>2241724.1917659994</v>
      </c>
      <c r="G46" s="47">
        <f t="shared" si="8"/>
        <v>1586354.1929166003</v>
      </c>
      <c r="H46" s="47">
        <f t="shared" si="8"/>
        <v>1920280.5104512</v>
      </c>
      <c r="I46" s="47">
        <f t="shared" si="8"/>
        <v>1962403.0745264003</v>
      </c>
      <c r="J46" s="47">
        <f t="shared" si="8"/>
        <v>1900518.2048432</v>
      </c>
      <c r="K46" s="47">
        <f t="shared" si="8"/>
        <v>1915692.2041243997</v>
      </c>
      <c r="L46" s="47">
        <f t="shared" si="8"/>
        <v>1686602.9846750004</v>
      </c>
      <c r="M46" s="47">
        <f t="shared" si="8"/>
        <v>1726788.0009600003</v>
      </c>
      <c r="N46" s="32">
        <f t="shared" si="6"/>
        <v>21022670.912154399</v>
      </c>
      <c r="O46" s="69"/>
      <c r="P46" s="25"/>
      <c r="Q46" s="69"/>
      <c r="R46" s="69"/>
      <c r="S46" s="69"/>
      <c r="T46" s="69"/>
      <c r="U46" s="69"/>
      <c r="V46" s="69"/>
    </row>
    <row r="47" spans="2:22" s="137" customFormat="1" ht="15.75" thickBot="1">
      <c r="B47" s="20" t="s">
        <v>35</v>
      </c>
      <c r="C47" s="48">
        <f>C46+C45+C44+C40</f>
        <v>11288383.316740802</v>
      </c>
      <c r="D47" s="48">
        <f t="shared" ref="D47:M47" si="9">D46+D45+D44+D40</f>
        <v>13335729.6479424</v>
      </c>
      <c r="E47" s="48">
        <f t="shared" si="9"/>
        <v>11869732.322666401</v>
      </c>
      <c r="F47" s="48">
        <f t="shared" si="9"/>
        <v>13450345.150595997</v>
      </c>
      <c r="G47" s="48">
        <f t="shared" si="9"/>
        <v>9518125.1574996002</v>
      </c>
      <c r="H47" s="48">
        <f t="shared" si="9"/>
        <v>11521683.062707201</v>
      </c>
      <c r="I47" s="48">
        <f t="shared" si="9"/>
        <v>11774418.4471584</v>
      </c>
      <c r="J47" s="48">
        <f t="shared" si="9"/>
        <v>11403109.229059201</v>
      </c>
      <c r="K47" s="48">
        <f t="shared" si="9"/>
        <v>11494153.224746399</v>
      </c>
      <c r="L47" s="48">
        <f t="shared" si="9"/>
        <v>10119617.908050001</v>
      </c>
      <c r="M47" s="48">
        <f t="shared" si="9"/>
        <v>10360728.005760001</v>
      </c>
      <c r="N47" s="22">
        <f>N46+N45+N44+N40</f>
        <v>126136025.47292639</v>
      </c>
      <c r="O47" s="25"/>
      <c r="P47" s="69"/>
      <c r="Q47" s="136"/>
      <c r="R47" s="25"/>
      <c r="S47" s="25"/>
      <c r="T47" s="25"/>
      <c r="U47" s="25"/>
      <c r="V47" s="25"/>
    </row>
    <row r="48" spans="2:22" s="137" customFormat="1">
      <c r="B48" s="7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</sheetData>
  <mergeCells count="3">
    <mergeCell ref="D4:F4"/>
    <mergeCell ref="D5:F5"/>
    <mergeCell ref="D6:F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B2:AA41"/>
  <sheetViews>
    <sheetView showGridLines="0" zoomScale="90" zoomScaleNormal="90" workbookViewId="0">
      <selection activeCell="B3" sqref="A3:XFD3"/>
    </sheetView>
  </sheetViews>
  <sheetFormatPr defaultColWidth="9.140625" defaultRowHeight="15"/>
  <cols>
    <col min="1" max="1" width="2.28515625" style="55" customWidth="1"/>
    <col min="2" max="2" width="18.5703125" style="55" bestFit="1" customWidth="1"/>
    <col min="3" max="3" width="13.5703125" style="55" bestFit="1" customWidth="1"/>
    <col min="4" max="5" width="14.28515625" style="55" bestFit="1" customWidth="1"/>
    <col min="6" max="9" width="12.42578125" style="55" customWidth="1"/>
    <col min="10" max="23" width="12.42578125" style="55" bestFit="1" customWidth="1"/>
    <col min="24" max="24" width="15.28515625" style="55" bestFit="1" customWidth="1"/>
    <col min="25" max="25" width="1.85546875" style="55" customWidth="1"/>
    <col min="26" max="26" width="14.28515625" style="55" bestFit="1" customWidth="1"/>
    <col min="27" max="27" width="15" style="55" bestFit="1" customWidth="1"/>
    <col min="28" max="16384" width="9.140625" style="55"/>
  </cols>
  <sheetData>
    <row r="2" spans="2:27" ht="19.5">
      <c r="B2" s="163" t="s">
        <v>60</v>
      </c>
      <c r="C2" s="3"/>
    </row>
    <row r="3" spans="2:27">
      <c r="B3" s="6"/>
      <c r="C3" s="3"/>
    </row>
    <row r="4" spans="2:27">
      <c r="B4" s="159" t="s">
        <v>56</v>
      </c>
      <c r="C4" s="160">
        <f>SUM(C37:J37)</f>
        <v>19969596.858657598</v>
      </c>
      <c r="D4" s="197" t="s">
        <v>54</v>
      </c>
      <c r="E4" s="198"/>
    </row>
    <row r="5" spans="2:27">
      <c r="B5" s="159" t="s">
        <v>59</v>
      </c>
      <c r="C5" s="160">
        <f>C6-C4</f>
        <v>34379453.817602411</v>
      </c>
      <c r="D5" s="197" t="s">
        <v>55</v>
      </c>
      <c r="E5" s="198"/>
    </row>
    <row r="6" spans="2:27">
      <c r="B6" s="161" t="s">
        <v>10</v>
      </c>
      <c r="C6" s="162">
        <f>X37</f>
        <v>54349050.676260009</v>
      </c>
      <c r="D6" s="195"/>
      <c r="E6" s="196"/>
    </row>
    <row r="7" spans="2:27" ht="15.75" thickBot="1"/>
    <row r="8" spans="2:27" s="58" customFormat="1">
      <c r="B8" s="10" t="s">
        <v>11</v>
      </c>
      <c r="C8" s="11">
        <v>42005</v>
      </c>
      <c r="D8" s="11">
        <v>42036</v>
      </c>
      <c r="E8" s="11">
        <v>42064</v>
      </c>
      <c r="F8" s="11">
        <v>42095</v>
      </c>
      <c r="G8" s="11">
        <v>42125</v>
      </c>
      <c r="H8" s="11">
        <v>42156</v>
      </c>
      <c r="I8" s="11">
        <v>42186</v>
      </c>
      <c r="J8" s="11">
        <v>42217</v>
      </c>
      <c r="K8" s="11">
        <v>42248</v>
      </c>
      <c r="L8" s="11">
        <v>42278</v>
      </c>
      <c r="M8" s="11">
        <v>42309</v>
      </c>
      <c r="N8" s="11">
        <v>42339</v>
      </c>
      <c r="O8" s="11" t="s">
        <v>12</v>
      </c>
      <c r="P8" s="11">
        <v>42370</v>
      </c>
      <c r="Q8" s="11">
        <v>42401</v>
      </c>
      <c r="R8" s="11">
        <v>42430</v>
      </c>
      <c r="S8" s="11">
        <v>42461</v>
      </c>
      <c r="T8" s="11">
        <v>42491</v>
      </c>
      <c r="U8" s="11">
        <v>42522</v>
      </c>
      <c r="V8" s="11">
        <v>42552</v>
      </c>
      <c r="W8" s="11">
        <v>42583</v>
      </c>
      <c r="X8" s="12" t="s">
        <v>10</v>
      </c>
    </row>
    <row r="9" spans="2:27">
      <c r="B9" s="13" t="s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5">
        <v>16603.8</v>
      </c>
      <c r="L9" s="15" t="s">
        <v>37</v>
      </c>
      <c r="M9" s="15">
        <v>15390.29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15371.99</v>
      </c>
      <c r="W9" s="15">
        <v>15371.99</v>
      </c>
      <c r="X9" s="182">
        <f>SUM(C9:W9)</f>
        <v>62738.07</v>
      </c>
      <c r="Z9" s="59"/>
      <c r="AA9" s="59"/>
    </row>
    <row r="10" spans="2:27">
      <c r="B10" s="13" t="s">
        <v>13</v>
      </c>
      <c r="C10" s="14">
        <v>147263.76</v>
      </c>
      <c r="D10" s="14">
        <v>157439.67000000001</v>
      </c>
      <c r="E10" s="14">
        <v>147876.54</v>
      </c>
      <c r="F10" s="14">
        <v>195828.45</v>
      </c>
      <c r="G10" s="14">
        <v>180116.19</v>
      </c>
      <c r="H10" s="14">
        <v>170111.29</v>
      </c>
      <c r="I10" s="14">
        <v>170381.43</v>
      </c>
      <c r="J10" s="14">
        <v>196658.36</v>
      </c>
      <c r="K10" s="15">
        <v>209321.03</v>
      </c>
      <c r="L10" s="15">
        <v>183007.82</v>
      </c>
      <c r="M10" s="15">
        <v>244526.49</v>
      </c>
      <c r="N10" s="15">
        <v>199115.82</v>
      </c>
      <c r="O10" s="15">
        <v>158942.39000000001</v>
      </c>
      <c r="P10" s="15">
        <v>184644.64</v>
      </c>
      <c r="Q10" s="15">
        <v>204490.78</v>
      </c>
      <c r="R10" s="15">
        <v>239288.03</v>
      </c>
      <c r="S10" s="15">
        <v>215996.14</v>
      </c>
      <c r="T10" s="15">
        <v>234290.79</v>
      </c>
      <c r="U10" s="15">
        <v>246636.48</v>
      </c>
      <c r="V10" s="15">
        <v>284476.53999999998</v>
      </c>
      <c r="W10" s="15">
        <v>302311.46999999997</v>
      </c>
      <c r="X10" s="182">
        <f t="shared" ref="X10:X29" si="0">SUM(C10:W10)</f>
        <v>4272724.1100000003</v>
      </c>
      <c r="Z10" s="59"/>
      <c r="AA10" s="59"/>
    </row>
    <row r="11" spans="2:27">
      <c r="B11" s="13" t="s">
        <v>14</v>
      </c>
      <c r="C11" s="14">
        <f>243944.03+249.57</f>
        <v>244193.6</v>
      </c>
      <c r="D11" s="14">
        <f>263563.81+132.87</f>
        <v>263696.68</v>
      </c>
      <c r="E11" s="14">
        <f>228744.35+120.68</f>
        <v>228865.03</v>
      </c>
      <c r="F11" s="14">
        <v>232908.62</v>
      </c>
      <c r="G11" s="14">
        <v>260256.98</v>
      </c>
      <c r="H11" s="14">
        <v>274861.06</v>
      </c>
      <c r="I11" s="14">
        <v>275676.59999999998</v>
      </c>
      <c r="J11" s="14">
        <v>298087.09999999998</v>
      </c>
      <c r="K11" s="15">
        <v>315539.71000000002</v>
      </c>
      <c r="L11" s="15">
        <v>287511.76</v>
      </c>
      <c r="M11" s="15">
        <v>358436.97</v>
      </c>
      <c r="N11" s="15">
        <v>298888.07</v>
      </c>
      <c r="O11" s="15">
        <v>252089.12</v>
      </c>
      <c r="P11" s="15">
        <v>270428.96000000002</v>
      </c>
      <c r="Q11" s="15">
        <v>296614.65999999997</v>
      </c>
      <c r="R11" s="15">
        <v>277324.15000000002</v>
      </c>
      <c r="S11" s="15">
        <v>277922.03000000003</v>
      </c>
      <c r="T11" s="15">
        <v>339422.67</v>
      </c>
      <c r="U11" s="15">
        <v>327569.71000000002</v>
      </c>
      <c r="V11" s="15">
        <v>394551.24</v>
      </c>
      <c r="W11" s="15">
        <v>395024.1</v>
      </c>
      <c r="X11" s="182">
        <f t="shared" si="0"/>
        <v>6169868.8200000003</v>
      </c>
      <c r="Z11" s="60"/>
      <c r="AA11" s="59"/>
    </row>
    <row r="12" spans="2:27">
      <c r="B12" s="13" t="s">
        <v>15</v>
      </c>
      <c r="C12" s="14">
        <v>211548.86</v>
      </c>
      <c r="D12" s="14">
        <v>202647.32</v>
      </c>
      <c r="E12" s="14">
        <v>179409.24</v>
      </c>
      <c r="F12" s="14">
        <v>234541.36</v>
      </c>
      <c r="G12" s="14">
        <v>229827.42</v>
      </c>
      <c r="H12" s="14">
        <v>245078.2</v>
      </c>
      <c r="I12" s="14">
        <v>226633.98</v>
      </c>
      <c r="J12" s="14">
        <v>253430.69</v>
      </c>
      <c r="K12" s="15">
        <v>295989.27</v>
      </c>
      <c r="L12" s="15">
        <v>257102.31</v>
      </c>
      <c r="M12" s="15">
        <v>301431.21000000002</v>
      </c>
      <c r="N12" s="15">
        <v>277266.74</v>
      </c>
      <c r="O12" s="15">
        <v>200552</v>
      </c>
      <c r="P12" s="15">
        <v>259174.52</v>
      </c>
      <c r="Q12" s="15">
        <v>269652.93</v>
      </c>
      <c r="R12" s="15">
        <v>280401.71999999997</v>
      </c>
      <c r="S12" s="15">
        <v>337187.42</v>
      </c>
      <c r="T12" s="15">
        <v>319153.99</v>
      </c>
      <c r="U12" s="15">
        <v>312420.87</v>
      </c>
      <c r="V12" s="15">
        <v>336063.54</v>
      </c>
      <c r="W12" s="15">
        <v>342856.76</v>
      </c>
      <c r="X12" s="182">
        <f t="shared" si="0"/>
        <v>5572370.3499999996</v>
      </c>
      <c r="Z12" s="59"/>
      <c r="AA12" s="59"/>
    </row>
    <row r="13" spans="2:27">
      <c r="B13" s="13" t="s">
        <v>16</v>
      </c>
      <c r="C13" s="14">
        <v>2824.44</v>
      </c>
      <c r="D13" s="14">
        <v>2463.3000000000002</v>
      </c>
      <c r="E13" s="14">
        <v>2466.2399999999998</v>
      </c>
      <c r="F13" s="14">
        <v>2597.5100000000002</v>
      </c>
      <c r="G13" s="14">
        <v>3397.36</v>
      </c>
      <c r="H13" s="14">
        <v>2033.94</v>
      </c>
      <c r="I13" s="14">
        <v>1610.66</v>
      </c>
      <c r="J13" s="14">
        <v>1535.76</v>
      </c>
      <c r="K13" s="15">
        <v>1587.54</v>
      </c>
      <c r="L13" s="15">
        <v>1530.97</v>
      </c>
      <c r="M13" s="15">
        <v>1679.57</v>
      </c>
      <c r="N13" s="15">
        <v>1393.47</v>
      </c>
      <c r="O13" s="15">
        <v>1311.64</v>
      </c>
      <c r="P13" s="15">
        <v>1293.1199999999999</v>
      </c>
      <c r="Q13" s="15">
        <v>1238.08</v>
      </c>
      <c r="R13" s="15">
        <v>1289.5899999999999</v>
      </c>
      <c r="S13" s="15">
        <v>1285.5899999999999</v>
      </c>
      <c r="T13" s="15">
        <v>1979.62</v>
      </c>
      <c r="U13" s="15">
        <v>1553.48</v>
      </c>
      <c r="V13" s="15">
        <v>1684.7</v>
      </c>
      <c r="W13" s="15">
        <v>1640.52</v>
      </c>
      <c r="X13" s="182">
        <f t="shared" si="0"/>
        <v>38397.1</v>
      </c>
      <c r="Z13" s="59"/>
      <c r="AA13" s="59"/>
    </row>
    <row r="14" spans="2:27">
      <c r="B14" s="13" t="s">
        <v>17</v>
      </c>
      <c r="C14" s="14">
        <v>58009.65</v>
      </c>
      <c r="D14" s="14">
        <v>50082.8</v>
      </c>
      <c r="E14" s="14">
        <v>45530.09</v>
      </c>
      <c r="F14" s="14">
        <v>49032.35</v>
      </c>
      <c r="G14" s="14">
        <v>50784.1</v>
      </c>
      <c r="H14" s="14">
        <v>50099.67</v>
      </c>
      <c r="I14" s="14">
        <v>48088.9</v>
      </c>
      <c r="J14" s="14">
        <v>49170.37</v>
      </c>
      <c r="K14" s="15">
        <v>55780.03</v>
      </c>
      <c r="L14" s="15">
        <v>47463.42</v>
      </c>
      <c r="M14" s="15">
        <v>70180.84</v>
      </c>
      <c r="N14" s="15">
        <v>50482.52</v>
      </c>
      <c r="O14" s="15">
        <v>44027.199999999997</v>
      </c>
      <c r="P14" s="15">
        <v>50313.3</v>
      </c>
      <c r="Q14" s="15">
        <v>47984.88</v>
      </c>
      <c r="R14" s="15">
        <v>43307.56</v>
      </c>
      <c r="S14" s="15">
        <v>43160.93</v>
      </c>
      <c r="T14" s="15">
        <v>44482.89</v>
      </c>
      <c r="U14" s="15">
        <v>43019.7</v>
      </c>
      <c r="V14" s="15">
        <v>51136.35</v>
      </c>
      <c r="W14" s="15">
        <v>47663.69</v>
      </c>
      <c r="X14" s="182">
        <f t="shared" si="0"/>
        <v>1039801.2400000002</v>
      </c>
      <c r="Z14" s="59"/>
      <c r="AA14" s="59"/>
    </row>
    <row r="15" spans="2:27">
      <c r="B15" s="13" t="s">
        <v>18</v>
      </c>
      <c r="C15" s="14">
        <v>130357.82</v>
      </c>
      <c r="D15" s="14">
        <v>139030.88</v>
      </c>
      <c r="E15" s="14">
        <v>132591.09</v>
      </c>
      <c r="F15" s="14">
        <v>102708.26</v>
      </c>
      <c r="G15" s="14">
        <v>118109.03</v>
      </c>
      <c r="H15" s="14">
        <v>125949.81</v>
      </c>
      <c r="I15" s="14">
        <v>117001.07</v>
      </c>
      <c r="J15" s="14">
        <v>128021.88</v>
      </c>
      <c r="K15" s="15">
        <v>151132.25</v>
      </c>
      <c r="L15" s="15">
        <v>150487.92000000001</v>
      </c>
      <c r="M15" s="15">
        <v>160902.5</v>
      </c>
      <c r="N15" s="15">
        <v>149717.12</v>
      </c>
      <c r="O15" s="15">
        <v>111174.56</v>
      </c>
      <c r="P15" s="15">
        <v>179792.94</v>
      </c>
      <c r="Q15" s="15">
        <v>167864.13</v>
      </c>
      <c r="R15" s="15">
        <v>146040.16</v>
      </c>
      <c r="S15" s="15">
        <v>143272.68</v>
      </c>
      <c r="T15" s="15">
        <v>147572.59</v>
      </c>
      <c r="U15" s="15">
        <v>160319.53</v>
      </c>
      <c r="V15" s="15">
        <v>165412.54</v>
      </c>
      <c r="W15" s="15">
        <v>177736.23</v>
      </c>
      <c r="X15" s="182">
        <f t="shared" si="0"/>
        <v>3005194.99</v>
      </c>
      <c r="Z15" s="59"/>
      <c r="AA15" s="59"/>
    </row>
    <row r="16" spans="2:27">
      <c r="B16" s="13" t="s">
        <v>19</v>
      </c>
      <c r="C16" s="14">
        <v>115686.7</v>
      </c>
      <c r="D16" s="14">
        <v>97455.75</v>
      </c>
      <c r="E16" s="14">
        <v>89768.42</v>
      </c>
      <c r="F16" s="14">
        <v>136897.79999999999</v>
      </c>
      <c r="G16" s="14">
        <v>123515.26</v>
      </c>
      <c r="H16" s="14">
        <v>118783.23</v>
      </c>
      <c r="I16" s="14">
        <v>131215.47</v>
      </c>
      <c r="J16" s="14">
        <v>115239.67</v>
      </c>
      <c r="K16" s="15">
        <v>124029.87</v>
      </c>
      <c r="L16" s="15">
        <v>129893.84</v>
      </c>
      <c r="M16" s="15">
        <v>132789.54999999999</v>
      </c>
      <c r="N16" s="15">
        <v>111582.52</v>
      </c>
      <c r="O16" s="15">
        <v>97573</v>
      </c>
      <c r="P16" s="15">
        <v>127890.41</v>
      </c>
      <c r="Q16" s="15">
        <v>102796.52</v>
      </c>
      <c r="R16" s="15">
        <v>106238.24</v>
      </c>
      <c r="S16" s="15">
        <v>157091.95000000001</v>
      </c>
      <c r="T16" s="15">
        <v>119819.22</v>
      </c>
      <c r="U16" s="15">
        <v>125308.41</v>
      </c>
      <c r="V16" s="15">
        <v>169089.34</v>
      </c>
      <c r="W16" s="15">
        <v>150963.74</v>
      </c>
      <c r="X16" s="182">
        <f t="shared" si="0"/>
        <v>2583628.91</v>
      </c>
      <c r="Z16" s="59"/>
      <c r="AA16" s="59"/>
    </row>
    <row r="17" spans="2:27">
      <c r="B17" s="13" t="s">
        <v>20</v>
      </c>
      <c r="C17" s="14">
        <v>4817.45</v>
      </c>
      <c r="D17" s="14">
        <v>4359.63</v>
      </c>
      <c r="E17" s="14">
        <v>4397.2700000000004</v>
      </c>
      <c r="F17" s="14">
        <v>4535.05</v>
      </c>
      <c r="G17" s="14">
        <v>4702.8900000000003</v>
      </c>
      <c r="H17" s="14">
        <v>5338.82</v>
      </c>
      <c r="I17" s="14">
        <v>6310.01</v>
      </c>
      <c r="J17" s="14">
        <v>5825.26</v>
      </c>
      <c r="K17" s="15">
        <v>6534.62</v>
      </c>
      <c r="L17" s="15">
        <v>5544.29</v>
      </c>
      <c r="M17" s="15">
        <v>6392.35</v>
      </c>
      <c r="N17" s="15">
        <v>5683.27</v>
      </c>
      <c r="O17" s="15">
        <v>4988.25</v>
      </c>
      <c r="P17" s="15">
        <v>5263.9</v>
      </c>
      <c r="Q17" s="15">
        <v>5339.43</v>
      </c>
      <c r="R17" s="15">
        <v>5534.45</v>
      </c>
      <c r="S17" s="15">
        <v>5787.53</v>
      </c>
      <c r="T17" s="15">
        <v>5661.83</v>
      </c>
      <c r="U17" s="15">
        <v>5895.68</v>
      </c>
      <c r="V17" s="15">
        <v>7526.46</v>
      </c>
      <c r="W17" s="15">
        <v>7456.46</v>
      </c>
      <c r="X17" s="182">
        <f t="shared" si="0"/>
        <v>117894.9</v>
      </c>
      <c r="Z17" s="59"/>
      <c r="AA17" s="59"/>
    </row>
    <row r="18" spans="2:27">
      <c r="B18" s="13" t="s">
        <v>21</v>
      </c>
      <c r="C18" s="14">
        <v>72055.7</v>
      </c>
      <c r="D18" s="14">
        <v>78578.820000000007</v>
      </c>
      <c r="E18" s="14">
        <v>73502.34</v>
      </c>
      <c r="F18" s="14">
        <v>109582.31</v>
      </c>
      <c r="G18" s="14">
        <v>91397.14</v>
      </c>
      <c r="H18" s="14">
        <v>111417.54</v>
      </c>
      <c r="I18" s="14">
        <v>88178.62</v>
      </c>
      <c r="J18" s="14">
        <v>91327.76</v>
      </c>
      <c r="K18" s="15">
        <v>125881.72</v>
      </c>
      <c r="L18" s="15">
        <v>92922.42</v>
      </c>
      <c r="M18" s="15">
        <v>112697.32</v>
      </c>
      <c r="N18" s="15">
        <v>116113.59</v>
      </c>
      <c r="O18" s="15">
        <v>81490.539999999994</v>
      </c>
      <c r="P18" s="15">
        <v>89963.04</v>
      </c>
      <c r="Q18" s="15">
        <v>89104.639999999999</v>
      </c>
      <c r="R18" s="15">
        <v>107839.14</v>
      </c>
      <c r="S18" s="15">
        <v>88019.63</v>
      </c>
      <c r="T18" s="15">
        <v>134780.4</v>
      </c>
      <c r="U18" s="15">
        <v>127044.71</v>
      </c>
      <c r="V18" s="15">
        <v>111372.77</v>
      </c>
      <c r="W18" s="15">
        <v>113609.51</v>
      </c>
      <c r="X18" s="182">
        <f t="shared" si="0"/>
        <v>2106879.6599999997</v>
      </c>
      <c r="Z18" s="59"/>
      <c r="AA18" s="59"/>
    </row>
    <row r="19" spans="2:27">
      <c r="B19" s="13" t="s">
        <v>22</v>
      </c>
      <c r="C19" s="14">
        <v>87542.83</v>
      </c>
      <c r="D19" s="14">
        <v>94857.35</v>
      </c>
      <c r="E19" s="14">
        <v>111614.57</v>
      </c>
      <c r="F19" s="14">
        <v>85053.11</v>
      </c>
      <c r="G19" s="14">
        <v>102167.47</v>
      </c>
      <c r="H19" s="14">
        <v>56263.7</v>
      </c>
      <c r="I19" s="14">
        <v>33912.94</v>
      </c>
      <c r="J19" s="14">
        <v>34833.5</v>
      </c>
      <c r="K19" s="15">
        <v>38585.660000000003</v>
      </c>
      <c r="L19" s="15">
        <v>16186.99</v>
      </c>
      <c r="M19" s="15">
        <v>15783.47</v>
      </c>
      <c r="N19" s="15">
        <v>12690.72</v>
      </c>
      <c r="O19" s="15">
        <v>7766.37</v>
      </c>
      <c r="P19" s="15">
        <v>12445.15</v>
      </c>
      <c r="Q19" s="15">
        <v>13132.18</v>
      </c>
      <c r="R19" s="15">
        <v>19706.25</v>
      </c>
      <c r="S19" s="15">
        <v>40730.18</v>
      </c>
      <c r="T19" s="15">
        <v>22663.21</v>
      </c>
      <c r="U19" s="15">
        <v>19407.28</v>
      </c>
      <c r="V19" s="15">
        <v>22080.49</v>
      </c>
      <c r="W19" s="15">
        <v>20476.21</v>
      </c>
      <c r="X19" s="182">
        <f t="shared" si="0"/>
        <v>867899.63</v>
      </c>
      <c r="Z19" s="59"/>
      <c r="AA19" s="59"/>
    </row>
    <row r="20" spans="2:27">
      <c r="B20" s="13" t="s">
        <v>23</v>
      </c>
      <c r="C20" s="14">
        <f>12273.74+24.09</f>
        <v>12297.83</v>
      </c>
      <c r="D20" s="14">
        <f>11548.23+24.7</f>
        <v>11572.93</v>
      </c>
      <c r="E20" s="14">
        <v>12077.2</v>
      </c>
      <c r="F20" s="14">
        <f>13422.84+20.85</f>
        <v>13443.69</v>
      </c>
      <c r="G20" s="14">
        <v>12244.99</v>
      </c>
      <c r="H20" s="14">
        <v>7682.92</v>
      </c>
      <c r="I20" s="14">
        <v>2771.66</v>
      </c>
      <c r="J20" s="14">
        <v>1684.32</v>
      </c>
      <c r="K20" s="15">
        <v>656.2</v>
      </c>
      <c r="L20" s="15">
        <v>0</v>
      </c>
      <c r="M20" s="15">
        <v>691.21</v>
      </c>
      <c r="N20" s="15">
        <v>246.05</v>
      </c>
      <c r="O20" s="15">
        <v>730.86</v>
      </c>
      <c r="P20" s="15">
        <v>663.36</v>
      </c>
      <c r="Q20" s="15">
        <v>1506.13</v>
      </c>
      <c r="R20" s="15">
        <v>1369.89</v>
      </c>
      <c r="S20" s="15">
        <v>1252.05</v>
      </c>
      <c r="T20" s="15">
        <v>1313.9</v>
      </c>
      <c r="U20" s="15">
        <v>1428.54</v>
      </c>
      <c r="V20" s="15">
        <v>1722.96</v>
      </c>
      <c r="W20" s="15">
        <v>1663.69</v>
      </c>
      <c r="X20" s="182">
        <f t="shared" si="0"/>
        <v>87020.380000000034</v>
      </c>
      <c r="Y20" s="61">
        <f>SUM(C20:X20)</f>
        <v>174040.76000000007</v>
      </c>
      <c r="Z20" s="59"/>
      <c r="AA20" s="59"/>
    </row>
    <row r="21" spans="2:27">
      <c r="B21" s="13" t="s">
        <v>24</v>
      </c>
      <c r="C21" s="14">
        <v>25959.15</v>
      </c>
      <c r="D21" s="14">
        <v>26713.13</v>
      </c>
      <c r="E21" s="14">
        <v>29352.59</v>
      </c>
      <c r="F21" s="14">
        <v>28694.54</v>
      </c>
      <c r="G21" s="14">
        <v>30645.96</v>
      </c>
      <c r="H21" s="14">
        <v>29031.58</v>
      </c>
      <c r="I21" s="14">
        <v>28379.13</v>
      </c>
      <c r="J21" s="14">
        <v>26649.5</v>
      </c>
      <c r="K21" s="15">
        <v>32470.47</v>
      </c>
      <c r="L21" s="15">
        <v>23590.639999999999</v>
      </c>
      <c r="M21" s="15">
        <v>29545.06</v>
      </c>
      <c r="N21" s="15">
        <v>24599.72</v>
      </c>
      <c r="O21" s="15">
        <v>21104.29</v>
      </c>
      <c r="P21" s="15">
        <v>24824.84</v>
      </c>
      <c r="Q21" s="15">
        <v>26476.06</v>
      </c>
      <c r="R21" s="15">
        <v>19511.95</v>
      </c>
      <c r="S21" s="15">
        <v>18731.66</v>
      </c>
      <c r="T21" s="15">
        <v>16201.98</v>
      </c>
      <c r="U21" s="15">
        <v>14794.7</v>
      </c>
      <c r="V21" s="15">
        <v>19010.599999999999</v>
      </c>
      <c r="W21" s="15">
        <v>12932.93</v>
      </c>
      <c r="X21" s="182">
        <f t="shared" si="0"/>
        <v>509220.47999999992</v>
      </c>
      <c r="Z21" s="59"/>
      <c r="AA21" s="59"/>
    </row>
    <row r="22" spans="2:27">
      <c r="B22" s="13" t="s">
        <v>25</v>
      </c>
      <c r="C22" s="14">
        <v>11796.9</v>
      </c>
      <c r="D22" s="14">
        <v>16217.29</v>
      </c>
      <c r="E22" s="14">
        <v>13658.36</v>
      </c>
      <c r="F22" s="14">
        <v>14941.22</v>
      </c>
      <c r="G22" s="14">
        <v>17252.84</v>
      </c>
      <c r="H22" s="14">
        <v>14611.66</v>
      </c>
      <c r="I22" s="14">
        <v>2676.09</v>
      </c>
      <c r="J22" s="14">
        <v>1327.84</v>
      </c>
      <c r="K22" s="15">
        <v>1539.02</v>
      </c>
      <c r="L22" s="15">
        <v>244.03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82">
        <f t="shared" si="0"/>
        <v>94265.25</v>
      </c>
      <c r="Z22" s="59"/>
      <c r="AA22" s="59"/>
    </row>
    <row r="23" spans="2:27">
      <c r="B23" s="13" t="s">
        <v>26</v>
      </c>
      <c r="C23" s="14">
        <v>11185.14</v>
      </c>
      <c r="D23" s="14">
        <v>10262.56</v>
      </c>
      <c r="E23" s="14">
        <v>9432.9599999999991</v>
      </c>
      <c r="F23" s="14">
        <v>9345.09</v>
      </c>
      <c r="G23" s="14">
        <v>9868.2099999999991</v>
      </c>
      <c r="H23" s="14">
        <v>9767.8700000000008</v>
      </c>
      <c r="I23" s="14">
        <v>9190.64</v>
      </c>
      <c r="J23" s="14">
        <v>9112.06</v>
      </c>
      <c r="K23" s="15">
        <v>486.84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82">
        <f t="shared" si="0"/>
        <v>78651.37</v>
      </c>
      <c r="Z23" s="59"/>
      <c r="AA23" s="59"/>
    </row>
    <row r="24" spans="2:27">
      <c r="B24" s="13" t="s">
        <v>27</v>
      </c>
      <c r="C24" s="14">
        <v>157160.95000000001</v>
      </c>
      <c r="D24" s="14">
        <v>159277.5</v>
      </c>
      <c r="E24" s="14">
        <v>153862.81</v>
      </c>
      <c r="F24" s="14">
        <v>170184.87</v>
      </c>
      <c r="G24" s="14">
        <v>178300.58</v>
      </c>
      <c r="H24" s="14">
        <v>178315.09</v>
      </c>
      <c r="I24" s="14">
        <v>182061.45</v>
      </c>
      <c r="J24" s="14">
        <v>202540.44</v>
      </c>
      <c r="K24" s="15">
        <v>225821.56</v>
      </c>
      <c r="L24" s="15">
        <v>194153.31</v>
      </c>
      <c r="M24" s="15">
        <v>233218</v>
      </c>
      <c r="N24" s="15">
        <v>190952.93</v>
      </c>
      <c r="O24" s="15">
        <v>165380.76999999999</v>
      </c>
      <c r="P24" s="15">
        <v>189392.61</v>
      </c>
      <c r="Q24" s="15">
        <v>186233.75</v>
      </c>
      <c r="R24" s="15">
        <v>186026.29</v>
      </c>
      <c r="S24" s="15">
        <v>192517.92</v>
      </c>
      <c r="T24" s="15">
        <v>200806.78</v>
      </c>
      <c r="U24" s="15">
        <v>201710.19</v>
      </c>
      <c r="V24" s="15">
        <v>236494.65</v>
      </c>
      <c r="W24" s="15">
        <v>217357.49</v>
      </c>
      <c r="X24" s="182">
        <f t="shared" si="0"/>
        <v>4001769.9399999995</v>
      </c>
      <c r="Z24" s="59"/>
      <c r="AA24" s="59"/>
    </row>
    <row r="25" spans="2:27">
      <c r="B25" s="13" t="s">
        <v>28</v>
      </c>
      <c r="C25" s="14">
        <v>31027.46</v>
      </c>
      <c r="D25" s="14">
        <v>34448.57</v>
      </c>
      <c r="E25" s="14">
        <v>32172.03</v>
      </c>
      <c r="F25" s="14">
        <v>58553.42</v>
      </c>
      <c r="G25" s="14">
        <v>64514.16</v>
      </c>
      <c r="H25" s="14">
        <v>65677.61</v>
      </c>
      <c r="I25" s="14">
        <v>53026.62</v>
      </c>
      <c r="J25" s="14">
        <v>64501.9</v>
      </c>
      <c r="K25" s="15">
        <v>54666.37</v>
      </c>
      <c r="L25" s="15">
        <v>49045.74</v>
      </c>
      <c r="M25" s="15">
        <v>58398.12</v>
      </c>
      <c r="N25" s="15">
        <v>48545.09</v>
      </c>
      <c r="O25" s="15">
        <v>38999.97</v>
      </c>
      <c r="P25" s="15">
        <v>47144.73</v>
      </c>
      <c r="Q25" s="15">
        <v>48654.18</v>
      </c>
      <c r="R25" s="15">
        <v>45287.95</v>
      </c>
      <c r="S25" s="15">
        <v>49244.71</v>
      </c>
      <c r="T25" s="15">
        <v>54969.35</v>
      </c>
      <c r="U25" s="15">
        <v>61045.01</v>
      </c>
      <c r="V25" s="15">
        <v>76717.97</v>
      </c>
      <c r="W25" s="15">
        <v>74913.490000000005</v>
      </c>
      <c r="X25" s="182">
        <f t="shared" si="0"/>
        <v>1111554.45</v>
      </c>
      <c r="Z25" s="59"/>
      <c r="AA25" s="59"/>
    </row>
    <row r="26" spans="2:27">
      <c r="B26" s="13" t="s">
        <v>29</v>
      </c>
      <c r="C26" s="14">
        <v>3105.9</v>
      </c>
      <c r="D26" s="14">
        <v>4085.24</v>
      </c>
      <c r="E26" s="14">
        <v>3841.99</v>
      </c>
      <c r="F26" s="14">
        <v>6542.33</v>
      </c>
      <c r="G26" s="14">
        <v>7758.77</v>
      </c>
      <c r="H26" s="14">
        <v>7373.6</v>
      </c>
      <c r="I26" s="14">
        <v>8267.48</v>
      </c>
      <c r="J26" s="14">
        <v>13249.68</v>
      </c>
      <c r="K26" s="15">
        <v>12030.7</v>
      </c>
      <c r="L26" s="15">
        <v>12642.05</v>
      </c>
      <c r="M26" s="15">
        <v>14107.45</v>
      </c>
      <c r="N26" s="15">
        <v>11891.44</v>
      </c>
      <c r="O26" s="15">
        <v>8113.11</v>
      </c>
      <c r="P26" s="15">
        <v>10430.870000000001</v>
      </c>
      <c r="Q26" s="15">
        <v>9635.6299999999992</v>
      </c>
      <c r="R26" s="15">
        <v>9754.49</v>
      </c>
      <c r="S26" s="15">
        <v>11404.49</v>
      </c>
      <c r="T26" s="15">
        <v>12535.2</v>
      </c>
      <c r="U26" s="15">
        <v>12136.98</v>
      </c>
      <c r="V26" s="15">
        <v>15276.38</v>
      </c>
      <c r="W26" s="15">
        <v>15353.2</v>
      </c>
      <c r="X26" s="182">
        <f t="shared" si="0"/>
        <v>209536.98</v>
      </c>
      <c r="Z26" s="59"/>
      <c r="AA26" s="59"/>
    </row>
    <row r="27" spans="2:27">
      <c r="B27" s="13" t="s">
        <v>30</v>
      </c>
      <c r="C27" s="62" t="s">
        <v>37</v>
      </c>
      <c r="D27" s="14">
        <v>10951.02</v>
      </c>
      <c r="E27" s="14">
        <v>18198.89</v>
      </c>
      <c r="F27" s="14">
        <v>31306.66</v>
      </c>
      <c r="G27" s="14">
        <v>27129.62</v>
      </c>
      <c r="H27" s="14">
        <v>17030.759999999998</v>
      </c>
      <c r="I27" s="14">
        <v>3582.6</v>
      </c>
      <c r="J27" s="14">
        <v>3846.87</v>
      </c>
      <c r="K27" s="14">
        <v>2318.5300000000002</v>
      </c>
      <c r="L27" s="15">
        <v>2476.2600000000002</v>
      </c>
      <c r="M27" s="15">
        <v>1742.31</v>
      </c>
      <c r="N27" s="15">
        <v>1809.77</v>
      </c>
      <c r="O27" s="15">
        <v>1131.99</v>
      </c>
      <c r="P27" s="15">
        <v>1053.93</v>
      </c>
      <c r="Q27" s="15">
        <v>1921.29</v>
      </c>
      <c r="R27" s="15">
        <v>1060.6199999999999</v>
      </c>
      <c r="S27" s="15">
        <v>1159.92</v>
      </c>
      <c r="T27" s="15">
        <v>1044.49</v>
      </c>
      <c r="U27" s="15">
        <v>1465.53</v>
      </c>
      <c r="V27" s="15">
        <v>926.16</v>
      </c>
      <c r="W27" s="15">
        <v>1019.93</v>
      </c>
      <c r="X27" s="182">
        <f>SUM(D27:W27)</f>
        <v>131177.15</v>
      </c>
      <c r="Z27" s="59"/>
      <c r="AA27" s="59"/>
    </row>
    <row r="28" spans="2:27">
      <c r="B28" s="13" t="s">
        <v>31</v>
      </c>
      <c r="C28" s="14" t="s">
        <v>37</v>
      </c>
      <c r="D28" s="14" t="s">
        <v>37</v>
      </c>
      <c r="E28" s="14" t="s">
        <v>37</v>
      </c>
      <c r="F28" s="14" t="s">
        <v>37</v>
      </c>
      <c r="G28" s="14" t="s">
        <v>37</v>
      </c>
      <c r="H28" s="14" t="s">
        <v>37</v>
      </c>
      <c r="I28" s="14" t="s">
        <v>37</v>
      </c>
      <c r="J28" s="14">
        <v>1598.31</v>
      </c>
      <c r="K28" s="15">
        <v>2148.11</v>
      </c>
      <c r="L28" s="15">
        <v>1382.5</v>
      </c>
      <c r="M28" s="15">
        <v>1407.22</v>
      </c>
      <c r="N28" s="15">
        <v>1360.52</v>
      </c>
      <c r="O28" s="15">
        <v>458.32</v>
      </c>
      <c r="P28" s="15">
        <v>1324.31</v>
      </c>
      <c r="Q28" s="14">
        <v>1281.6500000000001</v>
      </c>
      <c r="R28" s="14">
        <v>1156.9100000000001</v>
      </c>
      <c r="S28" s="14">
        <v>1168.96</v>
      </c>
      <c r="T28" s="14">
        <v>1241.77</v>
      </c>
      <c r="U28" s="14">
        <v>1218.06</v>
      </c>
      <c r="V28" s="14">
        <v>2002.45</v>
      </c>
      <c r="W28" s="14">
        <v>1509.53</v>
      </c>
      <c r="X28" s="182">
        <f>SUM(C28:W28)</f>
        <v>19258.619999999995</v>
      </c>
      <c r="Z28" s="59"/>
      <c r="AA28" s="59"/>
    </row>
    <row r="29" spans="2:27">
      <c r="B29" s="13" t="s">
        <v>32</v>
      </c>
      <c r="C29" s="14" t="s">
        <v>37</v>
      </c>
      <c r="D29" s="14" t="s">
        <v>37</v>
      </c>
      <c r="E29" s="14" t="s">
        <v>37</v>
      </c>
      <c r="F29" s="14" t="s">
        <v>37</v>
      </c>
      <c r="G29" s="14" t="s">
        <v>37</v>
      </c>
      <c r="H29" s="14" t="s">
        <v>37</v>
      </c>
      <c r="I29" s="14">
        <v>16177.13</v>
      </c>
      <c r="J29" s="14">
        <v>28872.97</v>
      </c>
      <c r="K29" s="15">
        <v>33654.03</v>
      </c>
      <c r="L29" s="15">
        <v>51380.17</v>
      </c>
      <c r="M29" s="15">
        <v>36912.9</v>
      </c>
      <c r="N29" s="15">
        <v>30150.26</v>
      </c>
      <c r="O29" s="15">
        <v>25249.85</v>
      </c>
      <c r="P29" s="15">
        <v>29142.63</v>
      </c>
      <c r="Q29" s="15">
        <v>29593.47</v>
      </c>
      <c r="R29" s="15">
        <v>29953.87</v>
      </c>
      <c r="S29" s="15">
        <v>53865.13</v>
      </c>
      <c r="T29" s="15">
        <v>38430.01</v>
      </c>
      <c r="U29" s="15">
        <v>34773.74</v>
      </c>
      <c r="V29" s="15">
        <v>40728.53</v>
      </c>
      <c r="W29" s="15">
        <v>40213.730000000003</v>
      </c>
      <c r="X29" s="182">
        <f t="shared" si="0"/>
        <v>519098.42000000004</v>
      </c>
      <c r="Z29" s="59"/>
      <c r="AA29" s="59"/>
    </row>
    <row r="30" spans="2:27" ht="15.75" thickBot="1">
      <c r="B30" s="20" t="s">
        <v>48</v>
      </c>
      <c r="C30" s="21">
        <f>SUM(C9:C29)</f>
        <v>1326834.1399999994</v>
      </c>
      <c r="D30" s="21">
        <f t="shared" ref="D30:W30" si="1">SUM(D9:D29)</f>
        <v>1364140.4400000002</v>
      </c>
      <c r="E30" s="21">
        <f t="shared" si="1"/>
        <v>1288617.6600000001</v>
      </c>
      <c r="F30" s="21">
        <f t="shared" si="1"/>
        <v>1486696.64</v>
      </c>
      <c r="G30" s="21">
        <f t="shared" si="1"/>
        <v>1511988.9700000002</v>
      </c>
      <c r="H30" s="21">
        <f t="shared" si="1"/>
        <v>1489428.35</v>
      </c>
      <c r="I30" s="21">
        <f t="shared" si="1"/>
        <v>1405142.48</v>
      </c>
      <c r="J30" s="21">
        <f t="shared" si="1"/>
        <v>1527514.24</v>
      </c>
      <c r="K30" s="21">
        <f t="shared" si="1"/>
        <v>1706777.3300000003</v>
      </c>
      <c r="L30" s="21">
        <f t="shared" si="1"/>
        <v>1506566.44</v>
      </c>
      <c r="M30" s="21">
        <f t="shared" si="1"/>
        <v>1796232.83</v>
      </c>
      <c r="N30" s="21">
        <f t="shared" si="1"/>
        <v>1532489.62</v>
      </c>
      <c r="O30" s="21">
        <f t="shared" si="1"/>
        <v>1221084.2300000002</v>
      </c>
      <c r="P30" s="21">
        <f t="shared" si="1"/>
        <v>1485187.26</v>
      </c>
      <c r="Q30" s="21">
        <f t="shared" si="1"/>
        <v>1503520.3899999992</v>
      </c>
      <c r="R30" s="21">
        <f t="shared" si="1"/>
        <v>1521091.26</v>
      </c>
      <c r="S30" s="21">
        <f t="shared" si="1"/>
        <v>1639798.9199999995</v>
      </c>
      <c r="T30" s="21">
        <f t="shared" si="1"/>
        <v>1696370.69</v>
      </c>
      <c r="U30" s="21">
        <f t="shared" si="1"/>
        <v>1697748.5999999999</v>
      </c>
      <c r="V30" s="21">
        <f t="shared" si="1"/>
        <v>1951645.66</v>
      </c>
      <c r="W30" s="21">
        <f t="shared" si="1"/>
        <v>1940074.6699999995</v>
      </c>
      <c r="X30" s="63">
        <f>SUM(X9:X29)</f>
        <v>32598950.819999997</v>
      </c>
      <c r="Z30" s="183"/>
      <c r="AA30" s="59"/>
    </row>
    <row r="31" spans="2:27" s="64" customFormat="1" ht="15.75" thickBot="1">
      <c r="B31" s="3"/>
      <c r="C31" s="4"/>
      <c r="D31" s="4"/>
      <c r="E31" s="4"/>
      <c r="F31" s="4"/>
      <c r="G31" s="3"/>
      <c r="H31" s="3"/>
      <c r="I31" s="3"/>
      <c r="J31" s="3"/>
      <c r="K31" s="5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Z31" s="65"/>
      <c r="AA31" s="65"/>
    </row>
    <row r="32" spans="2:27">
      <c r="B32" s="10" t="s">
        <v>34</v>
      </c>
      <c r="C32" s="11">
        <v>42036</v>
      </c>
      <c r="D32" s="11">
        <v>42064</v>
      </c>
      <c r="E32" s="11">
        <v>42095</v>
      </c>
      <c r="F32" s="11">
        <v>42125</v>
      </c>
      <c r="G32" s="11">
        <v>42156</v>
      </c>
      <c r="H32" s="11">
        <v>42186</v>
      </c>
      <c r="I32" s="11">
        <v>42217</v>
      </c>
      <c r="J32" s="11">
        <v>42248</v>
      </c>
      <c r="K32" s="11">
        <v>42278</v>
      </c>
      <c r="L32" s="11">
        <v>42309</v>
      </c>
      <c r="M32" s="11">
        <v>42339</v>
      </c>
      <c r="N32" s="11">
        <v>42370</v>
      </c>
      <c r="O32" s="11">
        <v>42339</v>
      </c>
      <c r="P32" s="11">
        <v>42401</v>
      </c>
      <c r="Q32" s="11">
        <v>42430</v>
      </c>
      <c r="R32" s="11">
        <v>42461</v>
      </c>
      <c r="S32" s="11">
        <v>42491</v>
      </c>
      <c r="T32" s="11">
        <v>42522</v>
      </c>
      <c r="U32" s="11">
        <v>42552</v>
      </c>
      <c r="V32" s="11">
        <v>42583</v>
      </c>
      <c r="W32" s="11">
        <v>42614</v>
      </c>
      <c r="X32" s="41" t="s">
        <v>35</v>
      </c>
      <c r="Z32" s="59"/>
      <c r="AA32" s="59"/>
    </row>
    <row r="33" spans="2:27">
      <c r="B33" s="43" t="s">
        <v>36</v>
      </c>
      <c r="C33" s="44">
        <f>(VLOOKUP(CONCATENATE(MONTH(C32),YEAR(C32)),'SELIC Junho 17'!$B:$E,4,0))</f>
        <v>0.29709999999999998</v>
      </c>
      <c r="D33" s="44">
        <f>(VLOOKUP(CONCATENATE(MONTH(D32),YEAR(D32)),'SELIC Junho 17'!$B:$E,4,0))</f>
        <v>0.28669999999999995</v>
      </c>
      <c r="E33" s="44">
        <f>(VLOOKUP(CONCATENATE(MONTH(E32),YEAR(E32)),'SELIC Junho 17'!$B:$E,4,0))</f>
        <v>0.27719999999999995</v>
      </c>
      <c r="F33" s="44">
        <f>(VLOOKUP(CONCATENATE(MONTH(F32),YEAR(F32)),'SELIC Junho 17'!$B:$E,4,0))</f>
        <v>0.26729999999999998</v>
      </c>
      <c r="G33" s="44">
        <f>(VLOOKUP(CONCATENATE(MONTH(G32),YEAR(G32)),'SELIC Junho 17'!$B:$E,4,0))</f>
        <v>0.25659999999999994</v>
      </c>
      <c r="H33" s="44">
        <f>(VLOOKUP(CONCATENATE(MONTH(H32),YEAR(H32)),'SELIC Junho 17'!$B:$E,4,0))</f>
        <v>0.24479999999999996</v>
      </c>
      <c r="I33" s="44">
        <f>(VLOOKUP(CONCATENATE(MONTH(I32),YEAR(I32)),'SELIC Junho 17'!$B:$E,4,0))</f>
        <v>0.23369999999999996</v>
      </c>
      <c r="J33" s="44">
        <f>(VLOOKUP(CONCATENATE(MONTH(J32),YEAR(J32)),'SELIC Junho 17'!$B:$E,4,0))</f>
        <v>0.22260000000000002</v>
      </c>
      <c r="K33" s="44">
        <f>(VLOOKUP(CONCATENATE(MONTH(K32),YEAR(K32)),'SELIC Junho 17'!$B:$E,4,0))</f>
        <v>0.21149999999999997</v>
      </c>
      <c r="L33" s="44">
        <f>(VLOOKUP(CONCATENATE(MONTH(L32),YEAR(L32)),'SELIC Junho 17'!$B:$E,4,0))</f>
        <v>0.20089999999999997</v>
      </c>
      <c r="M33" s="44">
        <f>(VLOOKUP(CONCATENATE(MONTH(M32),YEAR(M32)),'SELIC Junho 17'!$B:$E,4,0))</f>
        <v>0.18929999999999997</v>
      </c>
      <c r="N33" s="44">
        <f>(VLOOKUP(CONCATENATE(MONTH(N32),YEAR(N32)),'SELIC Junho 17'!$B:$E,4,0))</f>
        <v>0.17870000000000003</v>
      </c>
      <c r="O33" s="44">
        <f>(VLOOKUP(CONCATENATE(MONTH(O32),YEAR(O32)),'SELIC Junho 17'!$B:$E,4,0))</f>
        <v>0.18929999999999997</v>
      </c>
      <c r="P33" s="44">
        <f>(VLOOKUP(CONCATENATE(MONTH(P32),YEAR(P32)),'SELIC Junho 17'!$B:$E,4,0))</f>
        <v>0.16870000000000002</v>
      </c>
      <c r="Q33" s="44">
        <f>(VLOOKUP(CONCATENATE(MONTH(Q32),YEAR(Q32)),'SELIC Junho 17'!$B:$E,4,0))</f>
        <v>0.15709999999999999</v>
      </c>
      <c r="R33" s="44">
        <f>(VLOOKUP(CONCATENATE(MONTH(R32),YEAR(R32)),'SELIC Junho 17'!$B:$E,4,0))</f>
        <v>0.14649999999999999</v>
      </c>
      <c r="S33" s="44">
        <f>(VLOOKUP(CONCATENATE(MONTH(S32),YEAR(S32)),'SELIC Junho 17'!$B:$E,4,0))</f>
        <v>0.13539999999999999</v>
      </c>
      <c r="T33" s="44">
        <f>(VLOOKUP(CONCATENATE(MONTH(T32),YEAR(T32)),'SELIC Junho 17'!$B:$E,4,0))</f>
        <v>0.12379999999999999</v>
      </c>
      <c r="U33" s="44">
        <f>(VLOOKUP(CONCATENATE(MONTH(U32),YEAR(U32)),'SELIC Junho 17'!$B:$E,4,0))</f>
        <v>0.11269999999999999</v>
      </c>
      <c r="V33" s="44">
        <f>(VLOOKUP(CONCATENATE(MONTH(V32),YEAR(V32)),'SELIC Junho 17'!$B:$E,4,0))</f>
        <v>0.10049999999999999</v>
      </c>
      <c r="W33" s="44">
        <f>(VLOOKUP(CONCATENATE(MONTH(W32),YEAR(W32)),'SELIC Junho 17'!$B:$E,4,0))</f>
        <v>8.9400000000000007E-2</v>
      </c>
      <c r="X33" s="66"/>
      <c r="Z33" s="59"/>
      <c r="AA33" s="59"/>
    </row>
    <row r="34" spans="2:27">
      <c r="B34" s="46" t="s">
        <v>38</v>
      </c>
      <c r="C34" s="47">
        <f>C30*C33</f>
        <v>394202.42299399979</v>
      </c>
      <c r="D34" s="47">
        <f t="shared" ref="D34:W34" si="2">D30*D33</f>
        <v>391099.06414799998</v>
      </c>
      <c r="E34" s="47">
        <f t="shared" si="2"/>
        <v>357204.81535199995</v>
      </c>
      <c r="F34" s="47">
        <f t="shared" si="2"/>
        <v>397394.01187199994</v>
      </c>
      <c r="G34" s="47">
        <f t="shared" si="2"/>
        <v>387976.36970199994</v>
      </c>
      <c r="H34" s="47">
        <f t="shared" si="2"/>
        <v>364612.06007999997</v>
      </c>
      <c r="I34" s="47">
        <f t="shared" si="2"/>
        <v>328381.79757599992</v>
      </c>
      <c r="J34" s="47">
        <f t="shared" si="2"/>
        <v>340024.66982400004</v>
      </c>
      <c r="K34" s="47">
        <f t="shared" si="2"/>
        <v>360983.405295</v>
      </c>
      <c r="L34" s="47">
        <f t="shared" si="2"/>
        <v>302669.19779599993</v>
      </c>
      <c r="M34" s="47">
        <f t="shared" si="2"/>
        <v>340026.87471899996</v>
      </c>
      <c r="N34" s="47">
        <f t="shared" si="2"/>
        <v>273855.89509400004</v>
      </c>
      <c r="O34" s="47">
        <f t="shared" si="2"/>
        <v>231151.24473900002</v>
      </c>
      <c r="P34" s="47">
        <f t="shared" si="2"/>
        <v>250551.09076200004</v>
      </c>
      <c r="Q34" s="47">
        <f t="shared" si="2"/>
        <v>236203.05326899985</v>
      </c>
      <c r="R34" s="47">
        <f t="shared" si="2"/>
        <v>222839.86958999999</v>
      </c>
      <c r="S34" s="47">
        <f t="shared" si="2"/>
        <v>222028.77376799993</v>
      </c>
      <c r="T34" s="47">
        <f t="shared" si="2"/>
        <v>210010.69142199997</v>
      </c>
      <c r="U34" s="47">
        <f t="shared" si="2"/>
        <v>191336.26721999998</v>
      </c>
      <c r="V34" s="47">
        <f t="shared" si="2"/>
        <v>196140.38882999998</v>
      </c>
      <c r="W34" s="47">
        <f t="shared" si="2"/>
        <v>173442.67549799997</v>
      </c>
      <c r="X34" s="67">
        <f>SUM(C34:W34)</f>
        <v>6172134.6395499986</v>
      </c>
      <c r="Z34" s="59"/>
      <c r="AA34" s="59"/>
    </row>
    <row r="35" spans="2:27">
      <c r="B35" s="46" t="s">
        <v>39</v>
      </c>
      <c r="C35" s="47">
        <f t="shared" ref="C35:J35" si="3">(C30*20%)</f>
        <v>265366.82799999992</v>
      </c>
      <c r="D35" s="47">
        <f t="shared" si="3"/>
        <v>272828.08800000005</v>
      </c>
      <c r="E35" s="47">
        <f t="shared" si="3"/>
        <v>257723.53200000004</v>
      </c>
      <c r="F35" s="47">
        <f t="shared" si="3"/>
        <v>297339.32799999998</v>
      </c>
      <c r="G35" s="47">
        <f t="shared" si="3"/>
        <v>302397.79400000005</v>
      </c>
      <c r="H35" s="47">
        <f t="shared" si="3"/>
        <v>297885.67000000004</v>
      </c>
      <c r="I35" s="47">
        <f t="shared" si="3"/>
        <v>281028.49599999998</v>
      </c>
      <c r="J35" s="47">
        <f t="shared" si="3"/>
        <v>305502.848</v>
      </c>
      <c r="K35" s="47">
        <f t="shared" ref="K35:W35" si="4">ROUNDDOWN(K30*20%,2)</f>
        <v>341355.46</v>
      </c>
      <c r="L35" s="47">
        <f t="shared" si="4"/>
        <v>301313.28000000003</v>
      </c>
      <c r="M35" s="47">
        <f t="shared" si="4"/>
        <v>359246.56</v>
      </c>
      <c r="N35" s="47">
        <f t="shared" si="4"/>
        <v>306497.91999999998</v>
      </c>
      <c r="O35" s="47">
        <f t="shared" si="4"/>
        <v>244216.84</v>
      </c>
      <c r="P35" s="47">
        <f t="shared" si="4"/>
        <v>297037.45</v>
      </c>
      <c r="Q35" s="47">
        <f t="shared" si="4"/>
        <v>300704.07</v>
      </c>
      <c r="R35" s="47">
        <f t="shared" si="4"/>
        <v>304218.25</v>
      </c>
      <c r="S35" s="47">
        <f t="shared" si="4"/>
        <v>327959.78000000003</v>
      </c>
      <c r="T35" s="47">
        <f t="shared" si="4"/>
        <v>339274.13</v>
      </c>
      <c r="U35" s="47">
        <f t="shared" si="4"/>
        <v>339549.72</v>
      </c>
      <c r="V35" s="47">
        <f t="shared" si="4"/>
        <v>390329.13</v>
      </c>
      <c r="W35" s="47">
        <f t="shared" si="4"/>
        <v>388014.93</v>
      </c>
      <c r="X35" s="67">
        <f t="shared" ref="X35:X37" si="5">SUM(C35:W35)</f>
        <v>6519790.1039999994</v>
      </c>
      <c r="Z35" s="59"/>
      <c r="AA35" s="59"/>
    </row>
    <row r="36" spans="2:27">
      <c r="B36" s="46" t="s">
        <v>40</v>
      </c>
      <c r="C36" s="47">
        <f>(C30+C34+C35)*20%</f>
        <v>397280.67819879984</v>
      </c>
      <c r="D36" s="47">
        <f t="shared" ref="D36:W36" si="6">(D30+D34+D35)*20%</f>
        <v>405613.51842960005</v>
      </c>
      <c r="E36" s="47">
        <f t="shared" si="6"/>
        <v>380709.20147040003</v>
      </c>
      <c r="F36" s="47">
        <f t="shared" si="6"/>
        <v>436285.99597439991</v>
      </c>
      <c r="G36" s="47">
        <f t="shared" si="6"/>
        <v>440472.62674040004</v>
      </c>
      <c r="H36" s="47">
        <f t="shared" si="6"/>
        <v>430385.21601600008</v>
      </c>
      <c r="I36" s="47">
        <f t="shared" si="6"/>
        <v>402910.55471520004</v>
      </c>
      <c r="J36" s="47">
        <f t="shared" si="6"/>
        <v>434608.35156480002</v>
      </c>
      <c r="K36" s="47">
        <f t="shared" si="6"/>
        <v>481823.2390590001</v>
      </c>
      <c r="L36" s="47">
        <f t="shared" si="6"/>
        <v>422109.7835592</v>
      </c>
      <c r="M36" s="47">
        <f t="shared" si="6"/>
        <v>499101.25294380006</v>
      </c>
      <c r="N36" s="47">
        <f t="shared" si="6"/>
        <v>422568.68701880006</v>
      </c>
      <c r="O36" s="47">
        <f t="shared" si="6"/>
        <v>339290.46294780006</v>
      </c>
      <c r="P36" s="47">
        <f t="shared" si="6"/>
        <v>406555.16015240003</v>
      </c>
      <c r="Q36" s="47">
        <f t="shared" si="6"/>
        <v>408085.50265379983</v>
      </c>
      <c r="R36" s="47">
        <f t="shared" si="6"/>
        <v>409629.87591800001</v>
      </c>
      <c r="S36" s="47">
        <f t="shared" si="6"/>
        <v>437957.49475359992</v>
      </c>
      <c r="T36" s="47">
        <f t="shared" si="6"/>
        <v>449131.10228440003</v>
      </c>
      <c r="U36" s="47">
        <f t="shared" si="6"/>
        <v>445726.91744400002</v>
      </c>
      <c r="V36" s="47">
        <f t="shared" si="6"/>
        <v>507623.03576599993</v>
      </c>
      <c r="W36" s="47">
        <f t="shared" si="6"/>
        <v>500306.4550995999</v>
      </c>
      <c r="X36" s="67">
        <f>SUM(C36:W36)</f>
        <v>9058175.1127099972</v>
      </c>
      <c r="Z36" s="68"/>
      <c r="AA36" s="59"/>
    </row>
    <row r="37" spans="2:27" ht="15.75" thickBot="1">
      <c r="B37" s="20" t="s">
        <v>35</v>
      </c>
      <c r="C37" s="48">
        <f t="shared" ref="C37:W37" si="7">C36+C35+C34+C30</f>
        <v>2383684.0691927988</v>
      </c>
      <c r="D37" s="48">
        <f t="shared" si="7"/>
        <v>2433681.1105776001</v>
      </c>
      <c r="E37" s="48">
        <f t="shared" si="7"/>
        <v>2284255.2088224003</v>
      </c>
      <c r="F37" s="48">
        <f t="shared" si="7"/>
        <v>2617715.9758463996</v>
      </c>
      <c r="G37" s="48">
        <f t="shared" si="7"/>
        <v>2642835.7604424004</v>
      </c>
      <c r="H37" s="48">
        <f t="shared" si="7"/>
        <v>2582311.2960959999</v>
      </c>
      <c r="I37" s="48">
        <f t="shared" si="7"/>
        <v>2417463.3282912001</v>
      </c>
      <c r="J37" s="48">
        <f t="shared" si="7"/>
        <v>2607650.1093888003</v>
      </c>
      <c r="K37" s="48">
        <f t="shared" si="7"/>
        <v>2890939.4343540007</v>
      </c>
      <c r="L37" s="48">
        <f t="shared" si="7"/>
        <v>2532658.7013551998</v>
      </c>
      <c r="M37" s="48">
        <f t="shared" si="7"/>
        <v>2994607.5176627999</v>
      </c>
      <c r="N37" s="48">
        <f t="shared" si="7"/>
        <v>2535412.1221128004</v>
      </c>
      <c r="O37" s="48">
        <f t="shared" si="7"/>
        <v>2035742.7776868003</v>
      </c>
      <c r="P37" s="48">
        <f t="shared" si="7"/>
        <v>2439330.9609144004</v>
      </c>
      <c r="Q37" s="48">
        <f t="shared" si="7"/>
        <v>2448513.0159227988</v>
      </c>
      <c r="R37" s="48">
        <f t="shared" si="7"/>
        <v>2457779.255508</v>
      </c>
      <c r="S37" s="48">
        <f t="shared" si="7"/>
        <v>2627744.9685215992</v>
      </c>
      <c r="T37" s="48">
        <f t="shared" si="7"/>
        <v>2694786.6137063997</v>
      </c>
      <c r="U37" s="48">
        <f t="shared" si="7"/>
        <v>2674361.5046640001</v>
      </c>
      <c r="V37" s="48">
        <f t="shared" si="7"/>
        <v>3045738.2145959996</v>
      </c>
      <c r="W37" s="48">
        <f t="shared" si="7"/>
        <v>3001838.7305975994</v>
      </c>
      <c r="X37" s="22">
        <f t="shared" si="5"/>
        <v>54349050.676260009</v>
      </c>
      <c r="Z37" s="69"/>
      <c r="AA37" s="56"/>
    </row>
    <row r="38" spans="2:27">
      <c r="X38" s="59"/>
      <c r="Z38" s="70"/>
    </row>
    <row r="39" spans="2:27">
      <c r="C39" s="71"/>
      <c r="D39" s="27"/>
      <c r="E39" s="57"/>
      <c r="X39" s="59"/>
    </row>
    <row r="40" spans="2:27">
      <c r="C40" s="71"/>
      <c r="D40" s="27"/>
      <c r="E40" s="57"/>
      <c r="X40" s="70"/>
    </row>
    <row r="41" spans="2:27">
      <c r="D41" s="70"/>
      <c r="X41" s="70"/>
    </row>
  </sheetData>
  <mergeCells count="3">
    <mergeCell ref="D4:E4"/>
    <mergeCell ref="D5:E5"/>
    <mergeCell ref="D6:E6"/>
  </mergeCells>
  <pageMargins left="0.511811024" right="0.511811024" top="0.78740157499999996" bottom="0.78740157499999996" header="0.31496062000000002" footer="0.31496062000000002"/>
  <ignoredErrors>
    <ignoredError sqref="J30:X30" formulaRange="1"/>
    <ignoredError sqref="X27" 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52"/>
  <sheetViews>
    <sheetView showGridLines="0" tabSelected="1" topLeftCell="A16" zoomScale="90" zoomScaleNormal="90" workbookViewId="0">
      <pane ySplit="270" activePane="bottomLeft"/>
      <selection activeCell="D1" sqref="D1:D1048576"/>
      <selection pane="bottomLeft" activeCell="B3" sqref="B3"/>
    </sheetView>
  </sheetViews>
  <sheetFormatPr defaultRowHeight="12.75"/>
  <cols>
    <col min="1" max="1" width="3" style="89" customWidth="1"/>
    <col min="2" max="2" width="18.5703125" style="89" bestFit="1" customWidth="1"/>
    <col min="3" max="4" width="13.5703125" style="89" bestFit="1" customWidth="1"/>
    <col min="5" max="5" width="12.42578125" style="89" bestFit="1" customWidth="1"/>
    <col min="6" max="6" width="13.5703125" style="89" bestFit="1" customWidth="1"/>
    <col min="7" max="7" width="13.7109375" style="89" customWidth="1"/>
    <col min="8" max="8" width="13.5703125" style="89" bestFit="1" customWidth="1"/>
    <col min="9" max="16384" width="9.140625" style="89"/>
  </cols>
  <sheetData>
    <row r="2" spans="2:15" ht="19.5">
      <c r="B2" s="163" t="s">
        <v>62</v>
      </c>
    </row>
    <row r="3" spans="2:15">
      <c r="B3" s="6"/>
    </row>
    <row r="4" spans="2:15">
      <c r="B4" s="159" t="s">
        <v>56</v>
      </c>
      <c r="C4" s="160">
        <f>G44</f>
        <v>40532876.880000003</v>
      </c>
    </row>
    <row r="5" spans="2:15">
      <c r="B5" s="161" t="s">
        <v>10</v>
      </c>
      <c r="C5" s="162">
        <f>SUM(C4:C4)</f>
        <v>40532876.880000003</v>
      </c>
    </row>
    <row r="6" spans="2:15" ht="13.5" thickBot="1">
      <c r="B6" s="88"/>
    </row>
    <row r="7" spans="2:15">
      <c r="B7" s="10" t="s">
        <v>11</v>
      </c>
      <c r="C7" s="91">
        <v>41821</v>
      </c>
      <c r="D7" s="91">
        <v>41852</v>
      </c>
      <c r="E7" s="91">
        <v>41883</v>
      </c>
      <c r="F7" s="91">
        <v>41913</v>
      </c>
      <c r="G7" s="12" t="s">
        <v>10</v>
      </c>
      <c r="H7" s="92"/>
      <c r="I7" s="92"/>
      <c r="J7" s="92"/>
      <c r="K7" s="92"/>
      <c r="L7" s="92"/>
      <c r="M7" s="92"/>
    </row>
    <row r="8" spans="2:15">
      <c r="B8" s="13" t="s">
        <v>0</v>
      </c>
      <c r="C8" s="93">
        <v>396667.05</v>
      </c>
      <c r="D8" s="94">
        <v>387818.6</v>
      </c>
      <c r="E8" s="94">
        <v>387724.32</v>
      </c>
      <c r="F8" s="94">
        <v>382125.14</v>
      </c>
      <c r="G8" s="95">
        <f>SUM(C8:F8)</f>
        <v>1554335.1099999999</v>
      </c>
      <c r="H8" s="96"/>
      <c r="I8" s="96"/>
      <c r="J8" s="96"/>
      <c r="K8" s="96"/>
      <c r="L8" s="96"/>
      <c r="M8" s="96"/>
      <c r="N8" s="96"/>
      <c r="O8" s="96"/>
    </row>
    <row r="9" spans="2:15">
      <c r="B9" s="13" t="s">
        <v>13</v>
      </c>
      <c r="C9" s="93">
        <v>571752.56999999995</v>
      </c>
      <c r="D9" s="94">
        <v>590292</v>
      </c>
      <c r="E9" s="94">
        <v>543267.03</v>
      </c>
      <c r="F9" s="94">
        <v>552898.94999999995</v>
      </c>
      <c r="G9" s="95">
        <f t="shared" ref="G9:G26" si="0">SUM(C9:F9)</f>
        <v>2258210.5499999998</v>
      </c>
      <c r="H9" s="96"/>
      <c r="I9" s="96"/>
      <c r="J9" s="96"/>
      <c r="K9" s="96"/>
      <c r="L9" s="96"/>
      <c r="M9" s="96"/>
      <c r="N9" s="96"/>
      <c r="O9" s="96"/>
    </row>
    <row r="10" spans="2:15">
      <c r="B10" s="13" t="s">
        <v>14</v>
      </c>
      <c r="C10" s="93">
        <f>931906.79+840.36</f>
        <v>932747.15</v>
      </c>
      <c r="D10" s="94">
        <f>950601.27+676.34</f>
        <v>951277.61</v>
      </c>
      <c r="E10" s="94">
        <f>885149.39+176.06</f>
        <v>885325.45000000007</v>
      </c>
      <c r="F10" s="94">
        <f>911000.13+423.85</f>
        <v>911423.98</v>
      </c>
      <c r="G10" s="95">
        <f t="shared" si="0"/>
        <v>3680774.19</v>
      </c>
      <c r="H10" s="96"/>
      <c r="I10" s="96"/>
      <c r="J10" s="96"/>
      <c r="K10" s="96"/>
      <c r="L10" s="96"/>
      <c r="M10" s="96"/>
      <c r="N10" s="96"/>
      <c r="O10" s="96"/>
    </row>
    <row r="11" spans="2:15">
      <c r="B11" s="13" t="s">
        <v>15</v>
      </c>
      <c r="C11" s="93">
        <v>842475.82</v>
      </c>
      <c r="D11" s="94">
        <v>803580.11</v>
      </c>
      <c r="E11" s="94">
        <v>812739.04</v>
      </c>
      <c r="F11" s="94">
        <v>824502.47</v>
      </c>
      <c r="G11" s="95">
        <f t="shared" si="0"/>
        <v>3283297.4399999995</v>
      </c>
      <c r="H11" s="96"/>
      <c r="I11" s="96"/>
      <c r="J11" s="96"/>
      <c r="K11" s="96"/>
      <c r="L11" s="96"/>
      <c r="M11" s="96"/>
      <c r="N11" s="96"/>
      <c r="O11" s="96"/>
    </row>
    <row r="12" spans="2:15">
      <c r="B12" s="13" t="s">
        <v>16</v>
      </c>
      <c r="C12" s="93">
        <v>20713.5</v>
      </c>
      <c r="D12" s="94">
        <v>12147.21</v>
      </c>
      <c r="E12" s="94">
        <v>10982.06</v>
      </c>
      <c r="F12" s="94">
        <v>10115.11</v>
      </c>
      <c r="G12" s="95">
        <f t="shared" si="0"/>
        <v>53957.88</v>
      </c>
      <c r="H12" s="96"/>
      <c r="I12" s="96"/>
      <c r="J12" s="96"/>
      <c r="K12" s="96"/>
      <c r="L12" s="96"/>
      <c r="M12" s="96"/>
      <c r="N12" s="96"/>
      <c r="O12" s="96"/>
    </row>
    <row r="13" spans="2:15">
      <c r="B13" s="13" t="s">
        <v>17</v>
      </c>
      <c r="C13" s="93">
        <v>418939.23</v>
      </c>
      <c r="D13" s="94">
        <v>417644.48</v>
      </c>
      <c r="E13" s="94">
        <v>410129.05</v>
      </c>
      <c r="F13" s="94">
        <v>477179.59</v>
      </c>
      <c r="G13" s="95">
        <f t="shared" si="0"/>
        <v>1723892.35</v>
      </c>
      <c r="H13" s="96"/>
      <c r="I13" s="96"/>
      <c r="J13" s="96"/>
      <c r="K13" s="96"/>
      <c r="L13" s="96"/>
      <c r="M13" s="96"/>
      <c r="N13" s="96"/>
      <c r="O13" s="96"/>
    </row>
    <row r="14" spans="2:15">
      <c r="B14" s="13" t="s">
        <v>18</v>
      </c>
      <c r="C14" s="93">
        <v>402584.94</v>
      </c>
      <c r="D14" s="94">
        <v>425867.02</v>
      </c>
      <c r="E14" s="94">
        <v>449169.13</v>
      </c>
      <c r="F14" s="94">
        <v>443689.91</v>
      </c>
      <c r="G14" s="95">
        <f t="shared" si="0"/>
        <v>1721310.9999999998</v>
      </c>
      <c r="H14" s="96"/>
      <c r="I14" s="96"/>
      <c r="J14" s="96"/>
      <c r="K14" s="96"/>
      <c r="L14" s="96"/>
      <c r="M14" s="96"/>
      <c r="N14" s="96"/>
      <c r="O14" s="96"/>
    </row>
    <row r="15" spans="2:15">
      <c r="B15" s="13" t="s">
        <v>19</v>
      </c>
      <c r="C15" s="93">
        <v>467079.97</v>
      </c>
      <c r="D15" s="94">
        <v>418316.02</v>
      </c>
      <c r="E15" s="94">
        <v>407319.66</v>
      </c>
      <c r="F15" s="94">
        <v>467048.73</v>
      </c>
      <c r="G15" s="95">
        <f t="shared" si="0"/>
        <v>1759764.38</v>
      </c>
      <c r="H15" s="96"/>
      <c r="I15" s="96"/>
      <c r="J15" s="96"/>
      <c r="K15" s="96"/>
      <c r="L15" s="96"/>
      <c r="M15" s="96"/>
      <c r="N15" s="96"/>
      <c r="O15" s="96"/>
    </row>
    <row r="16" spans="2:15">
      <c r="B16" s="13" t="s">
        <v>20</v>
      </c>
      <c r="C16" s="93">
        <v>18446.41</v>
      </c>
      <c r="D16" s="94">
        <v>20710.169999999998</v>
      </c>
      <c r="E16" s="94">
        <v>18525.900000000001</v>
      </c>
      <c r="F16" s="94">
        <v>19066.64</v>
      </c>
      <c r="G16" s="95">
        <f t="shared" si="0"/>
        <v>76749.119999999995</v>
      </c>
      <c r="H16" s="96"/>
      <c r="I16" s="96"/>
      <c r="J16" s="96"/>
      <c r="K16" s="96"/>
      <c r="L16" s="96"/>
      <c r="M16" s="96"/>
      <c r="N16" s="96"/>
      <c r="O16" s="96"/>
    </row>
    <row r="17" spans="1:15">
      <c r="B17" s="13" t="s">
        <v>21</v>
      </c>
      <c r="C17" s="93">
        <v>221937.34</v>
      </c>
      <c r="D17" s="94">
        <v>225724.76</v>
      </c>
      <c r="E17" s="94">
        <v>245755.73</v>
      </c>
      <c r="F17" s="94">
        <v>247124.11</v>
      </c>
      <c r="G17" s="95">
        <f t="shared" si="0"/>
        <v>940541.94</v>
      </c>
      <c r="H17" s="96"/>
      <c r="I17" s="96"/>
      <c r="J17" s="96"/>
      <c r="K17" s="96"/>
      <c r="L17" s="96"/>
      <c r="M17" s="96"/>
      <c r="N17" s="96"/>
      <c r="O17" s="96"/>
    </row>
    <row r="18" spans="1:15">
      <c r="B18" s="13" t="s">
        <v>22</v>
      </c>
      <c r="C18" s="93">
        <f>305203.28+48.42</f>
        <v>305251.7</v>
      </c>
      <c r="D18" s="94">
        <v>321544.64</v>
      </c>
      <c r="E18" s="94">
        <f>376256.59+78.81</f>
        <v>376335.4</v>
      </c>
      <c r="F18" s="94">
        <v>307324.44</v>
      </c>
      <c r="G18" s="95">
        <f t="shared" si="0"/>
        <v>1310456.1800000002</v>
      </c>
      <c r="H18" s="96"/>
      <c r="I18" s="96"/>
      <c r="J18" s="96"/>
      <c r="K18" s="96"/>
      <c r="L18" s="96"/>
      <c r="M18" s="96"/>
      <c r="N18" s="96"/>
      <c r="O18" s="96"/>
    </row>
    <row r="19" spans="1:15">
      <c r="B19" s="13" t="s">
        <v>23</v>
      </c>
      <c r="C19" s="93">
        <f>43122.31+61.35</f>
        <v>43183.659999999996</v>
      </c>
      <c r="D19" s="93">
        <v>39974.120000000003</v>
      </c>
      <c r="E19" s="93">
        <f>44486.55+67.78</f>
        <v>44554.33</v>
      </c>
      <c r="F19" s="93">
        <f>40896.28+80.16</f>
        <v>40976.44</v>
      </c>
      <c r="G19" s="95">
        <f t="shared" ref="G19:G25" si="1">SUM(C19:F19)</f>
        <v>168688.55</v>
      </c>
      <c r="H19" s="96"/>
      <c r="I19" s="96"/>
      <c r="J19" s="96"/>
      <c r="K19" s="96"/>
      <c r="L19" s="96"/>
      <c r="M19" s="96"/>
      <c r="N19" s="96"/>
      <c r="O19" s="96"/>
    </row>
    <row r="20" spans="1:15">
      <c r="B20" s="13" t="s">
        <v>24</v>
      </c>
      <c r="C20" s="97">
        <v>170460.61</v>
      </c>
      <c r="D20" s="97">
        <v>169308.01</v>
      </c>
      <c r="E20" s="97">
        <v>167121.22</v>
      </c>
      <c r="F20" s="93">
        <v>189968.31</v>
      </c>
      <c r="G20" s="95">
        <f t="shared" si="1"/>
        <v>696858.14999999991</v>
      </c>
      <c r="H20" s="96"/>
      <c r="I20" s="96"/>
      <c r="J20" s="96"/>
      <c r="K20" s="96"/>
      <c r="L20" s="96"/>
      <c r="M20" s="96"/>
      <c r="N20" s="96"/>
      <c r="O20" s="96"/>
    </row>
    <row r="21" spans="1:15">
      <c r="B21" s="13" t="s">
        <v>25</v>
      </c>
      <c r="C21" s="97">
        <v>52962.66</v>
      </c>
      <c r="D21" s="97">
        <v>50736.4</v>
      </c>
      <c r="E21" s="97">
        <v>47777.04</v>
      </c>
      <c r="F21" s="93">
        <v>47489.18</v>
      </c>
      <c r="G21" s="95">
        <f t="shared" si="1"/>
        <v>198965.28</v>
      </c>
      <c r="H21" s="96"/>
      <c r="I21" s="96"/>
      <c r="J21" s="96"/>
      <c r="K21" s="96"/>
      <c r="L21" s="96"/>
      <c r="M21" s="96"/>
      <c r="N21" s="96"/>
      <c r="O21" s="96"/>
    </row>
    <row r="22" spans="1:15">
      <c r="B22" s="13" t="s">
        <v>26</v>
      </c>
      <c r="C22" s="97">
        <v>36480.050000000003</v>
      </c>
      <c r="D22" s="97">
        <v>34426.639999999999</v>
      </c>
      <c r="E22" s="97">
        <v>32330.61</v>
      </c>
      <c r="F22" s="93">
        <v>33202.22</v>
      </c>
      <c r="G22" s="95">
        <f t="shared" si="1"/>
        <v>136439.52000000002</v>
      </c>
      <c r="H22" s="96"/>
      <c r="I22" s="96"/>
      <c r="J22" s="96"/>
      <c r="K22" s="96"/>
      <c r="L22" s="96"/>
      <c r="M22" s="96"/>
      <c r="N22" s="96"/>
      <c r="O22" s="96"/>
    </row>
    <row r="23" spans="1:15">
      <c r="B23" s="13" t="s">
        <v>27</v>
      </c>
      <c r="C23" s="97">
        <v>526645.51</v>
      </c>
      <c r="D23" s="97">
        <v>599661</v>
      </c>
      <c r="E23" s="97">
        <v>547014.23</v>
      </c>
      <c r="F23" s="93">
        <v>590817.09</v>
      </c>
      <c r="G23" s="95">
        <f t="shared" si="1"/>
        <v>2264137.83</v>
      </c>
      <c r="H23" s="96"/>
      <c r="I23" s="96"/>
      <c r="J23" s="96"/>
      <c r="K23" s="96"/>
      <c r="L23" s="96"/>
      <c r="M23" s="96"/>
      <c r="N23" s="96"/>
      <c r="O23" s="96"/>
    </row>
    <row r="24" spans="1:15">
      <c r="B24" s="13" t="s">
        <v>28</v>
      </c>
      <c r="C24" s="97">
        <v>141492.15</v>
      </c>
      <c r="D24" s="97">
        <v>133426.98000000001</v>
      </c>
      <c r="E24" s="97">
        <v>115362.67</v>
      </c>
      <c r="F24" s="93">
        <v>109763.29</v>
      </c>
      <c r="G24" s="95">
        <f t="shared" si="1"/>
        <v>500045.08999999997</v>
      </c>
      <c r="H24" s="96"/>
      <c r="I24" s="96"/>
      <c r="J24" s="96"/>
      <c r="K24" s="96"/>
      <c r="L24" s="96"/>
      <c r="M24" s="96"/>
      <c r="N24" s="96"/>
      <c r="O24" s="96"/>
    </row>
    <row r="25" spans="1:15">
      <c r="B25" s="13" t="s">
        <v>29</v>
      </c>
      <c r="C25" s="97">
        <v>0</v>
      </c>
      <c r="D25" s="97">
        <v>10132.02</v>
      </c>
      <c r="E25" s="97">
        <v>12561.82</v>
      </c>
      <c r="F25" s="98">
        <v>13820.04</v>
      </c>
      <c r="G25" s="95">
        <f t="shared" si="1"/>
        <v>36513.880000000005</v>
      </c>
      <c r="H25" s="96"/>
      <c r="I25" s="96"/>
      <c r="J25" s="96"/>
      <c r="K25" s="96"/>
      <c r="L25" s="96"/>
      <c r="M25" s="96"/>
      <c r="N25" s="96"/>
      <c r="O25" s="96"/>
    </row>
    <row r="26" spans="1:15" ht="13.5" thickBot="1">
      <c r="B26" s="20" t="s">
        <v>10</v>
      </c>
      <c r="C26" s="99">
        <f>SUM(C8:C25)</f>
        <v>5569820.3200000003</v>
      </c>
      <c r="D26" s="99">
        <f t="shared" ref="D26:F26" si="2">SUM(D8:D25)</f>
        <v>5612587.7899999991</v>
      </c>
      <c r="E26" s="99">
        <f t="shared" si="2"/>
        <v>5513994.6900000013</v>
      </c>
      <c r="F26" s="99">
        <f t="shared" si="2"/>
        <v>5668535.6399999997</v>
      </c>
      <c r="G26" s="100">
        <f t="shared" si="0"/>
        <v>22364938.440000001</v>
      </c>
      <c r="H26" s="96"/>
      <c r="I26" s="96"/>
      <c r="J26" s="96"/>
      <c r="K26" s="96"/>
      <c r="L26" s="96"/>
      <c r="M26" s="96"/>
      <c r="N26" s="96"/>
      <c r="O26" s="96"/>
    </row>
    <row r="27" spans="1:15">
      <c r="C27" s="96"/>
      <c r="D27" s="96"/>
      <c r="E27" s="96"/>
      <c r="F27" s="96"/>
      <c r="G27" s="50"/>
      <c r="H27" s="96"/>
      <c r="I27" s="96"/>
      <c r="J27" s="96"/>
      <c r="K27" s="96"/>
      <c r="L27" s="96"/>
      <c r="M27" s="96"/>
      <c r="N27" s="96"/>
      <c r="O27" s="96"/>
    </row>
    <row r="28" spans="1:15" ht="13.5" thickBot="1">
      <c r="B28" s="101" t="s">
        <v>47</v>
      </c>
    </row>
    <row r="29" spans="1:15">
      <c r="A29" s="96"/>
      <c r="B29" s="106" t="s">
        <v>13</v>
      </c>
      <c r="C29" s="103">
        <v>6109.14</v>
      </c>
      <c r="D29" s="103">
        <v>2942.04</v>
      </c>
      <c r="E29" s="103">
        <v>6537.09</v>
      </c>
      <c r="F29" s="103">
        <v>5717.34</v>
      </c>
      <c r="G29" s="104">
        <f t="shared" ref="G29:G35" si="3">SUM(C29:F29)</f>
        <v>21305.61</v>
      </c>
    </row>
    <row r="30" spans="1:15">
      <c r="A30" s="96"/>
      <c r="B30" s="105" t="s">
        <v>14</v>
      </c>
      <c r="C30" s="98">
        <v>6572</v>
      </c>
      <c r="D30" s="98">
        <v>7719.72</v>
      </c>
      <c r="E30" s="98">
        <v>8549.59</v>
      </c>
      <c r="F30" s="98">
        <v>8420.35</v>
      </c>
      <c r="G30" s="95">
        <f t="shared" si="3"/>
        <v>31261.660000000003</v>
      </c>
    </row>
    <row r="31" spans="1:15">
      <c r="A31" s="96"/>
      <c r="B31" s="13" t="s">
        <v>15</v>
      </c>
      <c r="C31" s="98">
        <v>59770.93</v>
      </c>
      <c r="D31" s="98">
        <v>61586.04</v>
      </c>
      <c r="E31" s="98">
        <v>58857.82</v>
      </c>
      <c r="F31" s="98">
        <v>61288.76</v>
      </c>
      <c r="G31" s="95">
        <f t="shared" si="3"/>
        <v>241503.55000000002</v>
      </c>
    </row>
    <row r="32" spans="1:15">
      <c r="A32" s="96"/>
      <c r="B32" s="13" t="s">
        <v>18</v>
      </c>
      <c r="C32" s="98">
        <v>17223.150000000001</v>
      </c>
      <c r="D32" s="98">
        <v>18134.169999999998</v>
      </c>
      <c r="E32" s="98">
        <v>10147.76</v>
      </c>
      <c r="F32" s="98">
        <v>13120.5</v>
      </c>
      <c r="G32" s="95">
        <f t="shared" si="3"/>
        <v>58625.58</v>
      </c>
    </row>
    <row r="33" spans="1:8">
      <c r="A33" s="96"/>
      <c r="B33" s="13" t="s">
        <v>19</v>
      </c>
      <c r="C33" s="98">
        <v>7478.38</v>
      </c>
      <c r="D33" s="98">
        <v>4810.79</v>
      </c>
      <c r="E33" s="98">
        <v>7589.31</v>
      </c>
      <c r="F33" s="98">
        <v>4881.76</v>
      </c>
      <c r="G33" s="107">
        <f t="shared" si="3"/>
        <v>24760.239999999998</v>
      </c>
    </row>
    <row r="34" spans="1:8">
      <c r="A34" s="96"/>
      <c r="B34" s="13" t="s">
        <v>21</v>
      </c>
      <c r="C34" s="98">
        <v>3508.59</v>
      </c>
      <c r="D34" s="98">
        <v>3278.48</v>
      </c>
      <c r="E34" s="98">
        <v>5657.72</v>
      </c>
      <c r="F34" s="98">
        <v>2601.65</v>
      </c>
      <c r="G34" s="107">
        <f t="shared" si="3"/>
        <v>15046.44</v>
      </c>
    </row>
    <row r="35" spans="1:8">
      <c r="A35" s="96"/>
      <c r="B35" s="13" t="s">
        <v>22</v>
      </c>
      <c r="C35" s="98">
        <v>847.2</v>
      </c>
      <c r="D35" s="98">
        <v>1541.37</v>
      </c>
      <c r="E35" s="98">
        <v>1206.6099999999999</v>
      </c>
      <c r="F35" s="98">
        <v>993.83</v>
      </c>
      <c r="G35" s="107">
        <f t="shared" si="3"/>
        <v>4589.0099999999993</v>
      </c>
    </row>
    <row r="36" spans="1:8" s="108" customFormat="1" ht="13.5" thickBot="1">
      <c r="B36" s="109" t="s">
        <v>10</v>
      </c>
      <c r="C36" s="110">
        <f>SUM(C29:C35)</f>
        <v>101509.39</v>
      </c>
      <c r="D36" s="110">
        <f t="shared" ref="D36:G36" si="4">SUM(D29:D35)</f>
        <v>100012.60999999999</v>
      </c>
      <c r="E36" s="110">
        <f t="shared" si="4"/>
        <v>98545.9</v>
      </c>
      <c r="F36" s="110">
        <f t="shared" si="4"/>
        <v>97024.189999999988</v>
      </c>
      <c r="G36" s="111">
        <f t="shared" si="4"/>
        <v>397092.09</v>
      </c>
    </row>
    <row r="37" spans="1:8" ht="13.5" thickBot="1"/>
    <row r="38" spans="1:8">
      <c r="B38" s="112"/>
      <c r="C38" s="91">
        <v>41852</v>
      </c>
      <c r="D38" s="91">
        <v>41883</v>
      </c>
      <c r="E38" s="91">
        <v>41913</v>
      </c>
      <c r="F38" s="91">
        <v>41944</v>
      </c>
      <c r="G38" s="113"/>
    </row>
    <row r="39" spans="1:8">
      <c r="B39" s="164" t="s">
        <v>61</v>
      </c>
      <c r="C39" s="98">
        <f>C26-C36</f>
        <v>5468310.9300000006</v>
      </c>
      <c r="D39" s="98">
        <f>D26-D36</f>
        <v>5512575.1799999988</v>
      </c>
      <c r="E39" s="98">
        <f>E26-E36</f>
        <v>5415448.790000001</v>
      </c>
      <c r="F39" s="98">
        <f>F26-F36</f>
        <v>5571511.4499999993</v>
      </c>
      <c r="G39" s="114">
        <f>SUM(C39:F39)</f>
        <v>21967846.350000001</v>
      </c>
    </row>
    <row r="40" spans="1:8">
      <c r="B40" s="164" t="s">
        <v>39</v>
      </c>
      <c r="C40" s="98">
        <f>ROUNDDOWN(C39*20%,2)</f>
        <v>1093662.18</v>
      </c>
      <c r="D40" s="98">
        <f t="shared" ref="D40:F40" si="5">ROUNDDOWN(D39*20%,2)</f>
        <v>1102515.03</v>
      </c>
      <c r="E40" s="98">
        <f t="shared" si="5"/>
        <v>1083089.75</v>
      </c>
      <c r="F40" s="98">
        <f t="shared" si="5"/>
        <v>1114302.29</v>
      </c>
      <c r="G40" s="114">
        <f t="shared" ref="G40:G43" si="6">SUM(C40:F40)</f>
        <v>4393569.25</v>
      </c>
    </row>
    <row r="41" spans="1:8">
      <c r="B41" s="165" t="s">
        <v>36</v>
      </c>
      <c r="C41" s="44">
        <f>(VLOOKUP(CONCATENATE(MONTH(C38),YEAR(C38)),'SELIC Junho 17'!$B:$E,4,0))</f>
        <v>0.35130000000000006</v>
      </c>
      <c r="D41" s="44">
        <f>(VLOOKUP(CONCATENATE(MONTH(D38),YEAR(D38)),'SELIC Junho 17'!$B:$E,4,0))</f>
        <v>0.34220000000000006</v>
      </c>
      <c r="E41" s="44">
        <f>(VLOOKUP(CONCATENATE(MONTH(E38),YEAR(E38)),'SELIC Junho 17'!$B:$E,4,0))</f>
        <v>0.3327</v>
      </c>
      <c r="F41" s="44">
        <f>(VLOOKUP(CONCATENATE(MONTH(F38),YEAR(F38)),'SELIC Junho 17'!$B:$E,4,0))</f>
        <v>0.32430000000000003</v>
      </c>
      <c r="G41" s="114"/>
    </row>
    <row r="42" spans="1:8">
      <c r="B42" s="164" t="s">
        <v>38</v>
      </c>
      <c r="C42" s="98">
        <f>ROUNDDOWN(C39*C41,2)</f>
        <v>1921017.62</v>
      </c>
      <c r="D42" s="98">
        <f t="shared" ref="D42:F42" si="7">ROUNDDOWN(D39*D41,2)</f>
        <v>1886403.22</v>
      </c>
      <c r="E42" s="98">
        <f t="shared" si="7"/>
        <v>1801719.81</v>
      </c>
      <c r="F42" s="98">
        <f t="shared" si="7"/>
        <v>1806841.16</v>
      </c>
      <c r="G42" s="114">
        <f t="shared" si="6"/>
        <v>7415981.8100000005</v>
      </c>
    </row>
    <row r="43" spans="1:8">
      <c r="B43" s="164" t="s">
        <v>40</v>
      </c>
      <c r="C43" s="98">
        <f>ROUNDDOWN((C39+C40+C42)*20%,2)</f>
        <v>1696598.14</v>
      </c>
      <c r="D43" s="98">
        <f t="shared" ref="D43:F43" si="8">ROUNDDOWN((D39+D40+D42)*20%,2)</f>
        <v>1700298.68</v>
      </c>
      <c r="E43" s="98">
        <f t="shared" si="8"/>
        <v>1660051.67</v>
      </c>
      <c r="F43" s="98">
        <f t="shared" si="8"/>
        <v>1698530.98</v>
      </c>
      <c r="G43" s="114">
        <f t="shared" si="6"/>
        <v>6755479.4700000007</v>
      </c>
    </row>
    <row r="44" spans="1:8" s="88" customFormat="1" ht="13.5" thickBot="1">
      <c r="B44" s="166" t="s">
        <v>10</v>
      </c>
      <c r="C44" s="169">
        <f>C39+C40+C42+C43</f>
        <v>10179588.870000001</v>
      </c>
      <c r="D44" s="169">
        <f t="shared" ref="D44:G44" si="9">D39+D40+D42+D43</f>
        <v>10201792.109999999</v>
      </c>
      <c r="E44" s="169">
        <f t="shared" si="9"/>
        <v>9960310.0200000014</v>
      </c>
      <c r="F44" s="169">
        <f t="shared" si="9"/>
        <v>10191185.879999999</v>
      </c>
      <c r="G44" s="170">
        <f t="shared" si="9"/>
        <v>40532876.880000003</v>
      </c>
      <c r="H44" s="171"/>
    </row>
    <row r="45" spans="1:8">
      <c r="G45" s="167"/>
    </row>
    <row r="46" spans="1:8">
      <c r="B46" s="90"/>
      <c r="G46" s="168"/>
    </row>
    <row r="47" spans="1:8">
      <c r="B47" s="7"/>
    </row>
    <row r="48" spans="1:8">
      <c r="B48" s="90"/>
    </row>
    <row r="49" spans="2:2">
      <c r="B49" s="90"/>
    </row>
    <row r="50" spans="2:2">
      <c r="B50" s="90"/>
    </row>
    <row r="51" spans="2:2">
      <c r="B51" s="90"/>
    </row>
    <row r="52" spans="2:2">
      <c r="B52" s="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Q34"/>
  <sheetViews>
    <sheetView showGridLines="0" zoomScale="90" zoomScaleNormal="90" workbookViewId="0">
      <selection activeCell="I3" sqref="A3:XFD3"/>
    </sheetView>
  </sheetViews>
  <sheetFormatPr defaultRowHeight="15"/>
  <cols>
    <col min="1" max="1" width="3.28515625" customWidth="1"/>
    <col min="2" max="2" width="18.5703125" bestFit="1" customWidth="1"/>
    <col min="3" max="3" width="13.5703125" bestFit="1" customWidth="1"/>
    <col min="4" max="4" width="12.7109375" customWidth="1"/>
    <col min="5" max="5" width="14" bestFit="1" customWidth="1"/>
    <col min="6" max="13" width="12.7109375" bestFit="1" customWidth="1"/>
    <col min="14" max="14" width="13.7109375" bestFit="1" customWidth="1"/>
    <col min="15" max="15" width="1.7109375" customWidth="1"/>
    <col min="16" max="16" width="14.5703125" bestFit="1" customWidth="1"/>
  </cols>
  <sheetData>
    <row r="2" spans="1:16" ht="19.5">
      <c r="B2" s="163" t="s">
        <v>63</v>
      </c>
      <c r="C2" s="89"/>
    </row>
    <row r="3" spans="1:16">
      <c r="B3" s="6"/>
      <c r="C3" s="89"/>
    </row>
    <row r="4" spans="1:16">
      <c r="B4" s="159" t="s">
        <v>58</v>
      </c>
      <c r="C4" s="160">
        <f>SUM(C27:E27)+G27</f>
        <v>4213563.51</v>
      </c>
      <c r="D4" s="199" t="s">
        <v>67</v>
      </c>
      <c r="E4" s="199"/>
      <c r="F4" s="199"/>
    </row>
    <row r="5" spans="1:16">
      <c r="B5" s="159" t="s">
        <v>59</v>
      </c>
      <c r="C5" s="160">
        <f>C6-C4</f>
        <v>21023909.056779601</v>
      </c>
      <c r="D5" s="199" t="s">
        <v>68</v>
      </c>
      <c r="E5" s="199"/>
      <c r="F5" s="199"/>
    </row>
    <row r="6" spans="1:16">
      <c r="A6" s="60"/>
      <c r="B6" s="161" t="s">
        <v>10</v>
      </c>
      <c r="C6" s="162">
        <f>N34</f>
        <v>25237472.566779599</v>
      </c>
      <c r="D6" s="200"/>
      <c r="E6" s="200"/>
      <c r="F6" s="200"/>
    </row>
    <row r="7" spans="1:16" ht="15.75" thickBot="1">
      <c r="A7" s="60"/>
      <c r="B7" s="184"/>
      <c r="C7" s="185"/>
      <c r="D7" s="186"/>
      <c r="E7" s="186"/>
      <c r="F7" s="186"/>
    </row>
    <row r="8" spans="1:16">
      <c r="B8" s="10" t="s">
        <v>11</v>
      </c>
      <c r="C8" s="11">
        <v>41518</v>
      </c>
      <c r="D8" s="11">
        <v>41548</v>
      </c>
      <c r="E8" s="11">
        <v>41579</v>
      </c>
      <c r="F8" s="11">
        <v>41609</v>
      </c>
      <c r="G8" s="11" t="s">
        <v>50</v>
      </c>
      <c r="H8" s="11">
        <v>41640</v>
      </c>
      <c r="I8" s="11">
        <v>41671</v>
      </c>
      <c r="J8" s="11">
        <v>41699</v>
      </c>
      <c r="K8" s="11">
        <v>41730</v>
      </c>
      <c r="L8" s="11">
        <v>41760</v>
      </c>
      <c r="M8" s="11">
        <v>41791</v>
      </c>
      <c r="N8" s="12" t="s">
        <v>10</v>
      </c>
    </row>
    <row r="9" spans="1:16">
      <c r="A9" s="134"/>
      <c r="B9" s="13" t="s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2391.9499999999998</v>
      </c>
      <c r="I9" s="14">
        <v>0</v>
      </c>
      <c r="J9" s="14">
        <v>0</v>
      </c>
      <c r="K9" s="14">
        <v>0</v>
      </c>
      <c r="L9" s="14">
        <v>0</v>
      </c>
      <c r="M9" s="14">
        <v>2105.8200000000002</v>
      </c>
      <c r="N9" s="32">
        <f>SUM(C9:M9)</f>
        <v>4497.7700000000004</v>
      </c>
    </row>
    <row r="10" spans="1:16">
      <c r="B10" s="13" t="s">
        <v>13</v>
      </c>
      <c r="C10" s="14">
        <v>127760.46</v>
      </c>
      <c r="D10" s="14">
        <v>128805.81</v>
      </c>
      <c r="E10" s="14">
        <v>141655.39000000001</v>
      </c>
      <c r="F10" s="14">
        <v>143277.54</v>
      </c>
      <c r="G10" s="14">
        <v>120049.75</v>
      </c>
      <c r="H10" s="14">
        <v>153134.5</v>
      </c>
      <c r="I10" s="14">
        <v>135431.09</v>
      </c>
      <c r="J10" s="14">
        <v>152376.85999999999</v>
      </c>
      <c r="K10" s="14">
        <v>133051.16</v>
      </c>
      <c r="L10" s="14">
        <v>160809.71</v>
      </c>
      <c r="M10" s="14">
        <v>178107.53</v>
      </c>
      <c r="N10" s="32">
        <f>SUM(C10:M10)</f>
        <v>1574459.7999999998</v>
      </c>
    </row>
    <row r="11" spans="1:16">
      <c r="A11" s="134"/>
      <c r="B11" s="13" t="s">
        <v>14</v>
      </c>
      <c r="C11" s="14">
        <f>212979.36+554.89</f>
        <v>213534.25</v>
      </c>
      <c r="D11" s="14">
        <f>224553.57+613.52</f>
        <v>225167.09</v>
      </c>
      <c r="E11" s="14">
        <f>234851.55+483.06</f>
        <v>235334.61</v>
      </c>
      <c r="F11" s="14">
        <f>256118.34+454.16</f>
        <v>256572.5</v>
      </c>
      <c r="G11" s="14">
        <v>197512.97</v>
      </c>
      <c r="H11" s="14">
        <f>286532.19+672.41</f>
        <v>287204.59999999998</v>
      </c>
      <c r="I11" s="14">
        <f>254202.36+450.35</f>
        <v>254652.71</v>
      </c>
      <c r="J11" s="14">
        <f>232070.51+297.24</f>
        <v>232367.75</v>
      </c>
      <c r="K11" s="14">
        <f>228109.7+322.5</f>
        <v>228432.2</v>
      </c>
      <c r="L11" s="14">
        <f>233811.61+788.92</f>
        <v>234600.53</v>
      </c>
      <c r="M11" s="14">
        <f>296610.6+830.4</f>
        <v>297441</v>
      </c>
      <c r="N11" s="32">
        <f t="shared" ref="N11:N26" si="0">SUM(C11:M11)</f>
        <v>2662820.21</v>
      </c>
      <c r="P11" s="60"/>
    </row>
    <row r="12" spans="1:16">
      <c r="B12" s="13" t="s">
        <v>15</v>
      </c>
      <c r="C12" s="14">
        <v>161764.9</v>
      </c>
      <c r="D12" s="14">
        <v>165688.35999999999</v>
      </c>
      <c r="E12" s="14">
        <v>156364.67000000001</v>
      </c>
      <c r="F12" s="14">
        <v>176069.15</v>
      </c>
      <c r="G12" s="14">
        <v>145050.03</v>
      </c>
      <c r="H12" s="14">
        <v>201876.54</v>
      </c>
      <c r="I12" s="14">
        <v>180855.49</v>
      </c>
      <c r="J12" s="14">
        <v>182717.21</v>
      </c>
      <c r="K12" s="14">
        <v>177085.31</v>
      </c>
      <c r="L12" s="14">
        <v>171953.69</v>
      </c>
      <c r="M12" s="14">
        <v>203494.88</v>
      </c>
      <c r="N12" s="32">
        <f t="shared" si="0"/>
        <v>1922920.23</v>
      </c>
      <c r="P12" s="60"/>
    </row>
    <row r="13" spans="1:16">
      <c r="B13" s="13" t="s">
        <v>16</v>
      </c>
      <c r="C13" s="14">
        <v>13909.96</v>
      </c>
      <c r="D13" s="14">
        <v>16084.57</v>
      </c>
      <c r="E13" s="14">
        <v>15049.61</v>
      </c>
      <c r="F13" s="14">
        <v>18123.7</v>
      </c>
      <c r="G13" s="14">
        <v>16530.990000000002</v>
      </c>
      <c r="H13" s="14">
        <v>20767.5</v>
      </c>
      <c r="I13" s="14">
        <v>21066.880000000001</v>
      </c>
      <c r="J13" s="14">
        <v>23642.77</v>
      </c>
      <c r="K13" s="14">
        <v>23721.19</v>
      </c>
      <c r="L13" s="14">
        <v>22692.61</v>
      </c>
      <c r="M13" s="14">
        <v>24091.06</v>
      </c>
      <c r="N13" s="32">
        <f t="shared" si="0"/>
        <v>215680.84000000003</v>
      </c>
    </row>
    <row r="14" spans="1:16">
      <c r="B14" s="13" t="s">
        <v>17</v>
      </c>
      <c r="C14" s="14">
        <v>101197.63</v>
      </c>
      <c r="D14" s="14">
        <v>105943.8</v>
      </c>
      <c r="E14" s="14">
        <v>98470.73</v>
      </c>
      <c r="F14" s="14">
        <v>115128.36</v>
      </c>
      <c r="G14" s="14">
        <v>93477.93</v>
      </c>
      <c r="H14" s="14">
        <v>112199.27</v>
      </c>
      <c r="I14" s="14">
        <v>98776.38</v>
      </c>
      <c r="J14" s="14">
        <v>100868.03</v>
      </c>
      <c r="K14" s="14">
        <v>105021.85</v>
      </c>
      <c r="L14" s="14">
        <v>131548.4</v>
      </c>
      <c r="M14" s="14">
        <v>156300.35999999999</v>
      </c>
      <c r="N14" s="32">
        <f t="shared" si="0"/>
        <v>1218932.7399999998</v>
      </c>
    </row>
    <row r="15" spans="1:16">
      <c r="B15" s="13" t="s">
        <v>18</v>
      </c>
      <c r="C15" s="14">
        <v>107826.57</v>
      </c>
      <c r="D15" s="14">
        <v>118824.68</v>
      </c>
      <c r="E15" s="14">
        <v>98921.84</v>
      </c>
      <c r="F15" s="14">
        <v>118274.27</v>
      </c>
      <c r="G15" s="14">
        <v>98285.89</v>
      </c>
      <c r="H15" s="14">
        <v>118024.24</v>
      </c>
      <c r="I15" s="14">
        <v>137555.38</v>
      </c>
      <c r="J15" s="14">
        <v>96505.42</v>
      </c>
      <c r="K15" s="14">
        <v>91832.59</v>
      </c>
      <c r="L15" s="14">
        <v>101542.81</v>
      </c>
      <c r="M15" s="14">
        <v>121006.09</v>
      </c>
      <c r="N15" s="32">
        <f t="shared" si="0"/>
        <v>1208599.78</v>
      </c>
    </row>
    <row r="16" spans="1:16">
      <c r="B16" s="13" t="s">
        <v>19</v>
      </c>
      <c r="C16" s="14">
        <v>103343.23</v>
      </c>
      <c r="D16" s="14">
        <v>124949.38</v>
      </c>
      <c r="E16" s="14">
        <v>95380.54</v>
      </c>
      <c r="F16" s="14">
        <v>105044.67</v>
      </c>
      <c r="G16" s="14">
        <v>94333.23</v>
      </c>
      <c r="H16" s="14">
        <v>132728.07</v>
      </c>
      <c r="I16" s="14">
        <v>105652.83</v>
      </c>
      <c r="J16" s="14">
        <v>103280.76</v>
      </c>
      <c r="K16" s="14">
        <v>139376.18</v>
      </c>
      <c r="L16" s="14">
        <v>101672.2</v>
      </c>
      <c r="M16" s="14">
        <v>124454.93</v>
      </c>
      <c r="N16" s="32">
        <f t="shared" si="0"/>
        <v>1230216.0199999998</v>
      </c>
    </row>
    <row r="17" spans="2:17">
      <c r="B17" s="13" t="s">
        <v>20</v>
      </c>
      <c r="C17" s="14">
        <v>4703.6000000000004</v>
      </c>
      <c r="D17" s="14">
        <v>4864.34</v>
      </c>
      <c r="E17" s="14">
        <v>4555.2700000000004</v>
      </c>
      <c r="F17" s="14">
        <v>5484.55</v>
      </c>
      <c r="G17" s="14">
        <v>3896.1</v>
      </c>
      <c r="H17" s="14">
        <v>5798.59</v>
      </c>
      <c r="I17" s="14">
        <v>4858.29</v>
      </c>
      <c r="J17" s="14">
        <v>4992.09</v>
      </c>
      <c r="K17" s="14">
        <v>4484.53</v>
      </c>
      <c r="L17" s="14">
        <v>4604.6000000000004</v>
      </c>
      <c r="M17" s="14">
        <v>5309.76</v>
      </c>
      <c r="N17" s="32">
        <f t="shared" si="0"/>
        <v>53551.72</v>
      </c>
    </row>
    <row r="18" spans="2:17">
      <c r="B18" s="13" t="s">
        <v>21</v>
      </c>
      <c r="C18" s="14">
        <v>38699.97</v>
      </c>
      <c r="D18" s="14">
        <v>38003.199999999997</v>
      </c>
      <c r="E18" s="14">
        <v>40426.44</v>
      </c>
      <c r="F18" s="14">
        <v>53273.78</v>
      </c>
      <c r="G18" s="14">
        <v>27200.59</v>
      </c>
      <c r="H18" s="14">
        <v>49627.32</v>
      </c>
      <c r="I18" s="14">
        <v>41160.660000000003</v>
      </c>
      <c r="J18" s="14">
        <v>46541.02</v>
      </c>
      <c r="K18" s="14">
        <v>58198.26</v>
      </c>
      <c r="L18" s="14">
        <v>52445.53</v>
      </c>
      <c r="M18" s="14">
        <v>69738.11</v>
      </c>
      <c r="N18" s="32">
        <f t="shared" si="0"/>
        <v>515314.88</v>
      </c>
    </row>
    <row r="19" spans="2:17">
      <c r="B19" s="13" t="s">
        <v>22</v>
      </c>
      <c r="C19" s="14">
        <f>74502.79+17.46</f>
        <v>74520.25</v>
      </c>
      <c r="D19" s="14">
        <f>80287.12+34.05</f>
        <v>80321.17</v>
      </c>
      <c r="E19" s="14">
        <f>72105.65</f>
        <v>72105.649999999994</v>
      </c>
      <c r="F19" s="14">
        <v>93043.94</v>
      </c>
      <c r="G19" s="14">
        <v>70081.66</v>
      </c>
      <c r="H19" s="14">
        <f>94505.01+22.12</f>
        <v>94527.12999999999</v>
      </c>
      <c r="I19" s="14">
        <v>82065.03</v>
      </c>
      <c r="J19" s="14">
        <f>77632.79+20.2</f>
        <v>77652.989999999991</v>
      </c>
      <c r="K19" s="14">
        <v>71832.38</v>
      </c>
      <c r="L19" s="14">
        <v>75327.320000000007</v>
      </c>
      <c r="M19" s="14">
        <f>99932.36+31.28</f>
        <v>99963.64</v>
      </c>
      <c r="N19" s="32">
        <f t="shared" si="0"/>
        <v>891441.16</v>
      </c>
      <c r="O19" s="60"/>
    </row>
    <row r="20" spans="2:17">
      <c r="B20" s="13" t="s">
        <v>23</v>
      </c>
      <c r="C20" s="14">
        <v>11858.18</v>
      </c>
      <c r="D20" s="14">
        <f>15267.46+24.45</f>
        <v>15291.91</v>
      </c>
      <c r="E20" s="14">
        <f>12651.16+21.54</f>
        <v>12672.7</v>
      </c>
      <c r="F20" s="14">
        <v>13586.63</v>
      </c>
      <c r="G20" s="14">
        <v>11837.93</v>
      </c>
      <c r="H20" s="14">
        <f>15036.16+22.68</f>
        <v>15058.84</v>
      </c>
      <c r="I20" s="14">
        <f>13482.09+24.63</f>
        <v>13506.72</v>
      </c>
      <c r="J20" s="14">
        <f>13197.4+24.63</f>
        <v>13222.029999999999</v>
      </c>
      <c r="K20" s="14">
        <v>13131.71</v>
      </c>
      <c r="L20" s="14">
        <f>13159.14+24</f>
        <v>13183.14</v>
      </c>
      <c r="M20" s="14">
        <f>15962.98+24.45</f>
        <v>15987.43</v>
      </c>
      <c r="N20" s="32">
        <f t="shared" si="0"/>
        <v>149337.21999999997</v>
      </c>
    </row>
    <row r="21" spans="2:17">
      <c r="B21" s="13" t="s">
        <v>24</v>
      </c>
      <c r="C21" s="14">
        <v>16320.04</v>
      </c>
      <c r="D21" s="14">
        <v>14015.47</v>
      </c>
      <c r="E21" s="14">
        <v>13869.67</v>
      </c>
      <c r="F21" s="14">
        <v>21150.12</v>
      </c>
      <c r="G21" s="14">
        <v>15200.53</v>
      </c>
      <c r="H21" s="14">
        <v>33714.870000000003</v>
      </c>
      <c r="I21" s="14">
        <v>26729.5</v>
      </c>
      <c r="J21" s="14">
        <v>27324.27</v>
      </c>
      <c r="K21" s="14">
        <v>24299.97</v>
      </c>
      <c r="L21" s="14">
        <v>23016.81</v>
      </c>
      <c r="M21" s="14">
        <v>31452.54</v>
      </c>
      <c r="N21" s="32">
        <f t="shared" si="0"/>
        <v>247093.79</v>
      </c>
      <c r="O21" s="27"/>
    </row>
    <row r="22" spans="2:17">
      <c r="B22" s="13" t="s">
        <v>25</v>
      </c>
      <c r="C22" s="14">
        <v>11355.01</v>
      </c>
      <c r="D22" s="14">
        <v>11100.56</v>
      </c>
      <c r="E22" s="14">
        <v>11763.23</v>
      </c>
      <c r="F22" s="14">
        <v>16450.45</v>
      </c>
      <c r="G22" s="14">
        <v>11044.96</v>
      </c>
      <c r="H22" s="14">
        <v>14840.45</v>
      </c>
      <c r="I22" s="14">
        <v>14572.14</v>
      </c>
      <c r="J22" s="14">
        <v>14181.45</v>
      </c>
      <c r="K22" s="14">
        <v>17716.55</v>
      </c>
      <c r="L22" s="14">
        <v>14552.97</v>
      </c>
      <c r="M22" s="14">
        <v>16955.93</v>
      </c>
      <c r="N22" s="32">
        <f t="shared" si="0"/>
        <v>154533.69999999998</v>
      </c>
      <c r="O22" s="135"/>
    </row>
    <row r="23" spans="2:17">
      <c r="B23" s="13" t="s">
        <v>51</v>
      </c>
      <c r="C23" s="14">
        <v>118.01</v>
      </c>
      <c r="D23" s="14">
        <v>718.93</v>
      </c>
      <c r="E23" s="14">
        <v>0</v>
      </c>
      <c r="F23" s="14">
        <v>0</v>
      </c>
      <c r="G23" s="14">
        <v>0</v>
      </c>
      <c r="H23" s="14">
        <v>0</v>
      </c>
      <c r="I23" s="14">
        <v>13.68</v>
      </c>
      <c r="J23" s="14">
        <v>0</v>
      </c>
      <c r="K23" s="14">
        <v>0</v>
      </c>
      <c r="L23" s="14">
        <v>0</v>
      </c>
      <c r="M23" s="14">
        <v>0</v>
      </c>
      <c r="N23" s="32">
        <f t="shared" si="0"/>
        <v>850.61999999999989</v>
      </c>
      <c r="O23" s="135"/>
    </row>
    <row r="24" spans="2:17">
      <c r="B24" s="13" t="s">
        <v>26</v>
      </c>
      <c r="C24" s="14">
        <v>10303.629999999999</v>
      </c>
      <c r="D24" s="14">
        <v>9558.59</v>
      </c>
      <c r="E24" s="14">
        <v>9141.9500000000007</v>
      </c>
      <c r="F24" s="14">
        <v>9855.83</v>
      </c>
      <c r="G24" s="14">
        <v>8396.82</v>
      </c>
      <c r="H24" s="14">
        <v>14447.26</v>
      </c>
      <c r="I24" s="14">
        <v>11573.06</v>
      </c>
      <c r="J24" s="14">
        <v>11871.81</v>
      </c>
      <c r="K24" s="14">
        <v>12747.1</v>
      </c>
      <c r="L24" s="14">
        <v>12803.68</v>
      </c>
      <c r="M24" s="14">
        <v>15839.36</v>
      </c>
      <c r="N24" s="32">
        <f t="shared" si="0"/>
        <v>126539.09000000001</v>
      </c>
      <c r="O24" s="52"/>
      <c r="P24" s="135"/>
    </row>
    <row r="25" spans="2:17">
      <c r="B25" s="13" t="s">
        <v>27</v>
      </c>
      <c r="C25" s="14">
        <v>51775.71</v>
      </c>
      <c r="D25" s="14">
        <v>67042.42</v>
      </c>
      <c r="E25" s="14">
        <v>58380.91</v>
      </c>
      <c r="F25" s="14">
        <v>71593.39</v>
      </c>
      <c r="G25" s="14">
        <v>61199.24</v>
      </c>
      <c r="H25" s="14">
        <v>96425.74</v>
      </c>
      <c r="I25" s="14">
        <v>77348.17</v>
      </c>
      <c r="J25" s="14">
        <v>84732.21</v>
      </c>
      <c r="K25" s="14">
        <v>85452.79</v>
      </c>
      <c r="L25" s="14">
        <v>75380.789999999994</v>
      </c>
      <c r="M25" s="14">
        <v>103302.82</v>
      </c>
      <c r="N25" s="32">
        <f t="shared" si="0"/>
        <v>832634.19</v>
      </c>
      <c r="O25" s="60"/>
    </row>
    <row r="26" spans="2:17">
      <c r="B26" s="13" t="s">
        <v>28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11659.73</v>
      </c>
      <c r="K26" s="14">
        <v>36742.76</v>
      </c>
      <c r="L26" s="14">
        <v>52250.15</v>
      </c>
      <c r="M26" s="14">
        <v>52971.51</v>
      </c>
      <c r="N26" s="32">
        <f t="shared" si="0"/>
        <v>153624.15000000002</v>
      </c>
    </row>
    <row r="27" spans="2:17" s="137" customFormat="1" ht="15.75" thickBot="1">
      <c r="B27" s="20" t="s">
        <v>10</v>
      </c>
      <c r="C27" s="21">
        <f>SUM(C9:C26)</f>
        <v>1048991.4000000001</v>
      </c>
      <c r="D27" s="21">
        <f t="shared" ref="D27:N27" si="1">SUM(D9:D26)</f>
        <v>1126380.28</v>
      </c>
      <c r="E27" s="21">
        <f t="shared" si="1"/>
        <v>1064093.21</v>
      </c>
      <c r="F27" s="48">
        <f t="shared" si="1"/>
        <v>1216928.8800000001</v>
      </c>
      <c r="G27" s="21">
        <f t="shared" si="1"/>
        <v>974098.61999999988</v>
      </c>
      <c r="H27" s="48">
        <f t="shared" si="1"/>
        <v>1352766.8699999999</v>
      </c>
      <c r="I27" s="48">
        <f t="shared" si="1"/>
        <v>1205818.0099999998</v>
      </c>
      <c r="J27" s="48">
        <f t="shared" si="1"/>
        <v>1183936.3999999999</v>
      </c>
      <c r="K27" s="48">
        <f t="shared" si="1"/>
        <v>1223126.53</v>
      </c>
      <c r="L27" s="48">
        <f t="shared" si="1"/>
        <v>1248384.9399999997</v>
      </c>
      <c r="M27" s="48">
        <f t="shared" si="1"/>
        <v>1518522.77</v>
      </c>
      <c r="N27" s="22">
        <f t="shared" si="1"/>
        <v>13163047.909999998</v>
      </c>
      <c r="P27" s="69"/>
      <c r="Q27" s="136"/>
    </row>
    <row r="28" spans="2:17" ht="15.75" thickBot="1"/>
    <row r="29" spans="2:17">
      <c r="B29" s="10" t="s">
        <v>34</v>
      </c>
      <c r="C29" s="40">
        <v>41548</v>
      </c>
      <c r="D29" s="40">
        <v>41579</v>
      </c>
      <c r="E29" s="40">
        <v>41609</v>
      </c>
      <c r="F29" s="40">
        <v>41640</v>
      </c>
      <c r="G29" s="40">
        <v>41609</v>
      </c>
      <c r="H29" s="40">
        <v>41671</v>
      </c>
      <c r="I29" s="40">
        <v>41699</v>
      </c>
      <c r="J29" s="40">
        <v>41730</v>
      </c>
      <c r="K29" s="40">
        <v>41760</v>
      </c>
      <c r="L29" s="40">
        <v>41791</v>
      </c>
      <c r="M29" s="40">
        <v>41821</v>
      </c>
      <c r="N29" s="12" t="s">
        <v>10</v>
      </c>
    </row>
    <row r="30" spans="2:17">
      <c r="B30" s="43" t="s">
        <v>36</v>
      </c>
      <c r="C30" s="44">
        <f>(VLOOKUP(CONCATENATE(MONTH(C29),YEAR(C29)),'SELIC Junho 17'!$B:$E,4,0))</f>
        <v>0.43380000000000002</v>
      </c>
      <c r="D30" s="44">
        <f>(VLOOKUP(CONCATENATE(MONTH(D29),YEAR(D29)),'SELIC Junho 17'!$B:$E,4,0))</f>
        <v>0.42659999999999998</v>
      </c>
      <c r="E30" s="44">
        <f>(VLOOKUP(CONCATENATE(MONTH(E29),YEAR(E29)),'SELIC Junho 17'!$B:$E,4,0))</f>
        <v>0.41870000000000002</v>
      </c>
      <c r="F30" s="44">
        <f>(VLOOKUP(CONCATENATE(MONTH(F29),YEAR(F29)),'SELIC Junho 17'!$B:$E,4,0))</f>
        <v>0.41020000000000001</v>
      </c>
      <c r="G30" s="44">
        <f>(VLOOKUP(CONCATENATE(MONTH(G29),YEAR(G29)),'SELIC Junho 17'!$B:$E,4,0))</f>
        <v>0.41870000000000002</v>
      </c>
      <c r="H30" s="44">
        <f>(VLOOKUP(CONCATENATE(MONTH(H29),YEAR(H29)),'SELIC Junho 17'!$B:$E,4,0))</f>
        <v>0.40230000000000005</v>
      </c>
      <c r="I30" s="44">
        <f>(VLOOKUP(CONCATENATE(MONTH(I29),YEAR(I29)),'SELIC Junho 17'!$B:$E,4,0))</f>
        <v>0.39460000000000001</v>
      </c>
      <c r="J30" s="44">
        <f>(VLOOKUP(CONCATENATE(MONTH(J29),YEAR(J29)),'SELIC Junho 17'!$B:$E,4,0))</f>
        <v>0.38640000000000002</v>
      </c>
      <c r="K30" s="44">
        <f>(VLOOKUP(CONCATENATE(MONTH(K29),YEAR(K29)),'SELIC Junho 17'!$B:$E,4,0))</f>
        <v>0.37770000000000004</v>
      </c>
      <c r="L30" s="44">
        <f>(VLOOKUP(CONCATENATE(MONTH(L29),YEAR(L29)),'SELIC Junho 17'!$B:$E,4,0))</f>
        <v>0.36950000000000005</v>
      </c>
      <c r="M30" s="44">
        <f>(VLOOKUP(CONCATENATE(MONTH(M29),YEAR(M29)),'SELIC Junho 17'!$B:$E,4,0))</f>
        <v>0.36000000000000004</v>
      </c>
      <c r="N30" s="45"/>
    </row>
    <row r="31" spans="2:17">
      <c r="B31" s="46" t="s">
        <v>38</v>
      </c>
      <c r="C31" s="47">
        <f>C27*C30</f>
        <v>455052.46932000009</v>
      </c>
      <c r="D31" s="47">
        <f t="shared" ref="D31:M31" si="2">D27*D30</f>
        <v>480513.82744799997</v>
      </c>
      <c r="E31" s="47">
        <f t="shared" si="2"/>
        <v>445535.82702700002</v>
      </c>
      <c r="F31" s="47">
        <f t="shared" si="2"/>
        <v>499184.22657600004</v>
      </c>
      <c r="G31" s="47">
        <f t="shared" si="2"/>
        <v>407855.09219399997</v>
      </c>
      <c r="H31" s="47">
        <f t="shared" si="2"/>
        <v>544218.11180099996</v>
      </c>
      <c r="I31" s="47">
        <f t="shared" si="2"/>
        <v>475815.78674599994</v>
      </c>
      <c r="J31" s="47">
        <f t="shared" si="2"/>
        <v>457473.02496000001</v>
      </c>
      <c r="K31" s="47">
        <f t="shared" si="2"/>
        <v>461974.89038100006</v>
      </c>
      <c r="L31" s="47">
        <f t="shared" si="2"/>
        <v>461278.23532999994</v>
      </c>
      <c r="M31" s="47">
        <f t="shared" si="2"/>
        <v>546668.19720000005</v>
      </c>
      <c r="N31" s="32">
        <f t="shared" ref="N31:N33" si="3">SUM(C31:M31)</f>
        <v>5235569.6889829999</v>
      </c>
    </row>
    <row r="32" spans="2:17">
      <c r="B32" s="46" t="s">
        <v>39</v>
      </c>
      <c r="C32" s="47">
        <f>ROUNDDOWN(C27*20%,2)</f>
        <v>209798.28</v>
      </c>
      <c r="D32" s="47">
        <f t="shared" ref="D32:M32" si="4">ROUNDDOWN(D27*20%,2)</f>
        <v>225276.05</v>
      </c>
      <c r="E32" s="47">
        <f t="shared" si="4"/>
        <v>212818.64</v>
      </c>
      <c r="F32" s="47">
        <f t="shared" si="4"/>
        <v>243385.77</v>
      </c>
      <c r="G32" s="47">
        <f t="shared" si="4"/>
        <v>194819.72</v>
      </c>
      <c r="H32" s="47">
        <f t="shared" si="4"/>
        <v>270553.37</v>
      </c>
      <c r="I32" s="47">
        <f t="shared" si="4"/>
        <v>241163.6</v>
      </c>
      <c r="J32" s="47">
        <f t="shared" si="4"/>
        <v>236787.28</v>
      </c>
      <c r="K32" s="47">
        <f t="shared" si="4"/>
        <v>244625.3</v>
      </c>
      <c r="L32" s="47">
        <f t="shared" si="4"/>
        <v>249676.98</v>
      </c>
      <c r="M32" s="47">
        <f t="shared" si="4"/>
        <v>303704.55</v>
      </c>
      <c r="N32" s="32">
        <f t="shared" si="3"/>
        <v>2632609.54</v>
      </c>
    </row>
    <row r="33" spans="2:17">
      <c r="B33" s="46" t="s">
        <v>40</v>
      </c>
      <c r="C33" s="47">
        <f t="shared" ref="C33:M33" si="5">(C27+C31+C32)*20%</f>
        <v>342768.42986400006</v>
      </c>
      <c r="D33" s="47">
        <f t="shared" si="5"/>
        <v>366434.03148960002</v>
      </c>
      <c r="E33" s="47">
        <f t="shared" si="5"/>
        <v>344489.53540540003</v>
      </c>
      <c r="F33" s="47">
        <f t="shared" si="5"/>
        <v>391899.77531520004</v>
      </c>
      <c r="G33" s="47">
        <f t="shared" si="5"/>
        <v>315354.68643880001</v>
      </c>
      <c r="H33" s="47">
        <f t="shared" si="5"/>
        <v>433507.67036020005</v>
      </c>
      <c r="I33" s="47">
        <f t="shared" si="5"/>
        <v>384559.47934919997</v>
      </c>
      <c r="J33" s="47">
        <f t="shared" si="5"/>
        <v>375639.34099200001</v>
      </c>
      <c r="K33" s="47">
        <f t="shared" si="5"/>
        <v>385945.34407620004</v>
      </c>
      <c r="L33" s="47">
        <f t="shared" si="5"/>
        <v>391868.03106599994</v>
      </c>
      <c r="M33" s="47">
        <f t="shared" si="5"/>
        <v>473779.10344000004</v>
      </c>
      <c r="N33" s="32">
        <f t="shared" si="3"/>
        <v>4206245.4277966004</v>
      </c>
      <c r="P33" s="25"/>
      <c r="Q33" s="69"/>
    </row>
    <row r="34" spans="2:17" s="137" customFormat="1" ht="15.75" thickBot="1">
      <c r="B34" s="20" t="s">
        <v>35</v>
      </c>
      <c r="C34" s="21">
        <f t="shared" ref="C34:N34" si="6">C33+C32+C31+C27</f>
        <v>2056610.5791840004</v>
      </c>
      <c r="D34" s="21">
        <f t="shared" si="6"/>
        <v>2198604.1889375998</v>
      </c>
      <c r="E34" s="21">
        <f t="shared" si="6"/>
        <v>2066937.2124324001</v>
      </c>
      <c r="F34" s="48">
        <f t="shared" si="6"/>
        <v>2351398.6518911999</v>
      </c>
      <c r="G34" s="21">
        <f t="shared" si="6"/>
        <v>1892128.1186327999</v>
      </c>
      <c r="H34" s="48">
        <f t="shared" si="6"/>
        <v>2601046.0221611997</v>
      </c>
      <c r="I34" s="48">
        <f t="shared" si="6"/>
        <v>2307356.8760952</v>
      </c>
      <c r="J34" s="48">
        <f t="shared" si="6"/>
        <v>2253836.0459519997</v>
      </c>
      <c r="K34" s="48">
        <f t="shared" si="6"/>
        <v>2315672.0644572</v>
      </c>
      <c r="L34" s="48">
        <f t="shared" si="6"/>
        <v>2351208.186396</v>
      </c>
      <c r="M34" s="48">
        <f t="shared" si="6"/>
        <v>2842674.6206400003</v>
      </c>
      <c r="N34" s="22">
        <f t="shared" si="6"/>
        <v>25237472.566779599</v>
      </c>
      <c r="P34" s="69"/>
      <c r="Q34" s="136"/>
    </row>
  </sheetData>
  <mergeCells count="3">
    <mergeCell ref="D4:F4"/>
    <mergeCell ref="D5:F5"/>
    <mergeCell ref="D6:F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B2:H37"/>
  <sheetViews>
    <sheetView showGridLines="0" zoomScale="90" zoomScaleNormal="90" workbookViewId="0">
      <selection activeCell="B3" sqref="A3:XFD3"/>
    </sheetView>
  </sheetViews>
  <sheetFormatPr defaultRowHeight="15"/>
  <cols>
    <col min="1" max="1" width="3.140625" customWidth="1"/>
    <col min="2" max="2" width="20.5703125" customWidth="1"/>
    <col min="3" max="4" width="13.5703125" bestFit="1" customWidth="1"/>
    <col min="5" max="5" width="12.42578125" bestFit="1" customWidth="1"/>
    <col min="6" max="7" width="13.5703125" bestFit="1" customWidth="1"/>
  </cols>
  <sheetData>
    <row r="2" spans="2:8" ht="19.5">
      <c r="B2" s="163" t="s">
        <v>69</v>
      </c>
      <c r="C2" s="89"/>
      <c r="D2" s="89"/>
      <c r="E2" s="89"/>
      <c r="F2" s="89"/>
      <c r="G2" s="89"/>
    </row>
    <row r="3" spans="2:8">
      <c r="B3" s="88"/>
      <c r="C3" s="89"/>
      <c r="D3" s="89"/>
      <c r="E3" s="89"/>
      <c r="F3" s="89"/>
      <c r="G3" s="89"/>
    </row>
    <row r="4" spans="2:8" s="188" customFormat="1">
      <c r="B4" s="159" t="s">
        <v>56</v>
      </c>
      <c r="C4" s="160">
        <f>G33</f>
        <v>9888602.6796830427</v>
      </c>
      <c r="D4" s="89"/>
      <c r="E4" s="89"/>
      <c r="F4" s="89"/>
      <c r="G4" s="89"/>
      <c r="H4" s="89"/>
    </row>
    <row r="5" spans="2:8" s="188" customFormat="1">
      <c r="B5" s="161" t="s">
        <v>10</v>
      </c>
      <c r="C5" s="162">
        <f>SUM(C4:C4)</f>
        <v>9888602.6796830427</v>
      </c>
      <c r="D5" s="89"/>
      <c r="E5" s="89"/>
      <c r="F5" s="89"/>
      <c r="G5" s="89"/>
      <c r="H5" s="89"/>
    </row>
    <row r="6" spans="2:8" s="188" customFormat="1" ht="15.75" thickBot="1">
      <c r="B6" s="88"/>
      <c r="C6" s="89"/>
      <c r="D6" s="89"/>
      <c r="E6" s="89"/>
      <c r="F6" s="89"/>
      <c r="G6" s="89"/>
      <c r="H6" s="89"/>
    </row>
    <row r="7" spans="2:8" s="188" customFormat="1">
      <c r="B7" s="10" t="s">
        <v>11</v>
      </c>
      <c r="C7" s="91">
        <v>41821</v>
      </c>
      <c r="D7" s="91">
        <v>41852</v>
      </c>
      <c r="E7" s="91">
        <v>41883</v>
      </c>
      <c r="F7" s="91">
        <v>41913</v>
      </c>
      <c r="G7" s="12" t="s">
        <v>10</v>
      </c>
      <c r="H7" s="89"/>
    </row>
    <row r="8" spans="2:8" s="188" customFormat="1">
      <c r="B8" s="13" t="s">
        <v>0</v>
      </c>
      <c r="C8" s="93">
        <v>0</v>
      </c>
      <c r="D8" s="93">
        <v>0</v>
      </c>
      <c r="E8" s="93">
        <v>0</v>
      </c>
      <c r="F8" s="93">
        <v>0</v>
      </c>
      <c r="G8" s="95">
        <f>SUM(C8:F8)</f>
        <v>0</v>
      </c>
      <c r="H8" s="89"/>
    </row>
    <row r="9" spans="2:8" s="188" customFormat="1">
      <c r="B9" s="13" t="s">
        <v>13</v>
      </c>
      <c r="C9" s="93">
        <v>161530.07</v>
      </c>
      <c r="D9" s="93">
        <v>177644.96</v>
      </c>
      <c r="E9" s="93">
        <v>157203.51</v>
      </c>
      <c r="F9" s="93">
        <v>157758.14000000001</v>
      </c>
      <c r="G9" s="95">
        <f>SUM(C9:F9)</f>
        <v>654136.68000000005</v>
      </c>
      <c r="H9" s="89"/>
    </row>
    <row r="10" spans="2:8" s="188" customFormat="1">
      <c r="B10" s="13" t="s">
        <v>14</v>
      </c>
      <c r="C10" s="98">
        <f>244779.12+328.83</f>
        <v>245107.94999999998</v>
      </c>
      <c r="D10" s="94">
        <f>267366.03+264.66</f>
        <v>267630.69</v>
      </c>
      <c r="E10" s="94">
        <f>241924.55+68.88</f>
        <v>241993.43</v>
      </c>
      <c r="F10" s="94">
        <f>257337.21+165.85</f>
        <v>257503.06</v>
      </c>
      <c r="G10" s="95">
        <f>SUM(C10:F10)</f>
        <v>1012235.1300000001</v>
      </c>
      <c r="H10" s="89"/>
    </row>
    <row r="11" spans="2:8" s="188" customFormat="1">
      <c r="B11" s="13" t="s">
        <v>15</v>
      </c>
      <c r="C11" s="97">
        <v>219311.53</v>
      </c>
      <c r="D11" s="97">
        <v>210175.35</v>
      </c>
      <c r="E11" s="93">
        <v>213371.37</v>
      </c>
      <c r="F11" s="93">
        <v>222529.13</v>
      </c>
      <c r="G11" s="95">
        <f>SUM(C11:F11)</f>
        <v>865387.38</v>
      </c>
      <c r="H11" s="89"/>
    </row>
    <row r="12" spans="2:8" s="188" customFormat="1">
      <c r="B12" s="13" t="s">
        <v>16</v>
      </c>
      <c r="C12" s="97">
        <v>5870.38</v>
      </c>
      <c r="D12" s="97">
        <v>3766.96</v>
      </c>
      <c r="E12" s="97">
        <v>3582.23</v>
      </c>
      <c r="F12" s="93">
        <v>3148.09</v>
      </c>
      <c r="G12" s="95">
        <f>SUM(C12:F12)</f>
        <v>16367.66</v>
      </c>
      <c r="H12" s="89"/>
    </row>
    <row r="13" spans="2:8" s="188" customFormat="1">
      <c r="B13" s="13" t="s">
        <v>17</v>
      </c>
      <c r="C13" s="97">
        <v>126946.8</v>
      </c>
      <c r="D13" s="97">
        <v>127656.87</v>
      </c>
      <c r="E13" s="97">
        <v>128677.66</v>
      </c>
      <c r="F13" s="94">
        <v>140513.89000000001</v>
      </c>
      <c r="G13" s="95">
        <f t="shared" ref="G13:G26" si="0">SUM(C13:F13)</f>
        <v>523795.22</v>
      </c>
      <c r="H13" s="89"/>
    </row>
    <row r="14" spans="2:8" s="188" customFormat="1">
      <c r="B14" s="13" t="s">
        <v>18</v>
      </c>
      <c r="C14" s="97">
        <v>105269.71</v>
      </c>
      <c r="D14" s="97">
        <v>111508.95</v>
      </c>
      <c r="E14" s="93">
        <v>117343.64</v>
      </c>
      <c r="F14" s="93">
        <v>121417.75</v>
      </c>
      <c r="G14" s="95">
        <f t="shared" ref="G14:G25" si="1">SUM(C14:F14)</f>
        <v>455540.05</v>
      </c>
      <c r="H14" s="89"/>
    </row>
    <row r="15" spans="2:8" s="188" customFormat="1">
      <c r="B15" s="13" t="s">
        <v>19</v>
      </c>
      <c r="C15" s="97">
        <v>127224.23</v>
      </c>
      <c r="D15" s="97">
        <v>111916.63</v>
      </c>
      <c r="E15" s="97">
        <v>110931.05</v>
      </c>
      <c r="F15" s="93">
        <v>129951.1</v>
      </c>
      <c r="G15" s="95">
        <f t="shared" si="1"/>
        <v>480023.01</v>
      </c>
      <c r="H15" s="89"/>
    </row>
    <row r="16" spans="2:8" s="188" customFormat="1">
      <c r="B16" s="13" t="s">
        <v>20</v>
      </c>
      <c r="C16" s="97">
        <v>4859.54</v>
      </c>
      <c r="D16" s="97">
        <v>6015.64</v>
      </c>
      <c r="E16" s="97">
        <v>5211.4399999999996</v>
      </c>
      <c r="F16" s="93">
        <v>5318.12</v>
      </c>
      <c r="G16" s="95">
        <f t="shared" si="1"/>
        <v>21404.739999999998</v>
      </c>
      <c r="H16" s="89"/>
    </row>
    <row r="17" spans="2:8" s="188" customFormat="1">
      <c r="B17" s="13" t="s">
        <v>21</v>
      </c>
      <c r="C17" s="97">
        <v>57065.11</v>
      </c>
      <c r="D17" s="97">
        <v>61901.24</v>
      </c>
      <c r="E17" s="97">
        <v>70314.98</v>
      </c>
      <c r="F17" s="97">
        <v>72124.08</v>
      </c>
      <c r="G17" s="95">
        <f t="shared" si="1"/>
        <v>261405.41000000003</v>
      </c>
      <c r="H17" s="89"/>
    </row>
    <row r="18" spans="2:8" s="188" customFormat="1">
      <c r="B18" s="13" t="s">
        <v>22</v>
      </c>
      <c r="C18" s="97">
        <f>79395.22+18.92</f>
        <v>79414.14</v>
      </c>
      <c r="D18" s="97">
        <v>91723.04</v>
      </c>
      <c r="E18" s="97">
        <f>84356.64+24.64</f>
        <v>84381.28</v>
      </c>
      <c r="F18" s="97">
        <v>88150.23</v>
      </c>
      <c r="G18" s="95">
        <f t="shared" si="1"/>
        <v>343668.69</v>
      </c>
      <c r="H18" s="89"/>
    </row>
    <row r="19" spans="2:8" s="188" customFormat="1">
      <c r="B19" s="13" t="s">
        <v>23</v>
      </c>
      <c r="C19" s="97">
        <f>13558.88+24</f>
        <v>13582.88</v>
      </c>
      <c r="D19" s="97">
        <v>12801.75</v>
      </c>
      <c r="E19" s="97">
        <f>14744.76+26.53</f>
        <v>14771.29</v>
      </c>
      <c r="F19" s="97">
        <f>12904.47+31.38</f>
        <v>12935.849999999999</v>
      </c>
      <c r="G19" s="95">
        <f t="shared" si="1"/>
        <v>54091.77</v>
      </c>
      <c r="H19" s="89"/>
    </row>
    <row r="20" spans="2:8" s="188" customFormat="1">
      <c r="B20" s="13" t="s">
        <v>24</v>
      </c>
      <c r="C20" s="97">
        <v>24404.05</v>
      </c>
      <c r="D20" s="97">
        <v>24405.43</v>
      </c>
      <c r="E20" s="97">
        <v>24653.52</v>
      </c>
      <c r="F20" s="97">
        <v>23606.62</v>
      </c>
      <c r="G20" s="95">
        <f t="shared" si="1"/>
        <v>97069.62</v>
      </c>
      <c r="H20" s="89"/>
    </row>
    <row r="21" spans="2:8" s="188" customFormat="1">
      <c r="B21" s="13" t="s">
        <v>25</v>
      </c>
      <c r="C21" s="97">
        <v>14578.38</v>
      </c>
      <c r="D21" s="97">
        <v>14082.82</v>
      </c>
      <c r="E21" s="97">
        <v>10921.02</v>
      </c>
      <c r="F21" s="97">
        <v>9954.44</v>
      </c>
      <c r="G21" s="95">
        <f t="shared" si="1"/>
        <v>49536.66</v>
      </c>
      <c r="H21" s="89"/>
    </row>
    <row r="22" spans="2:8" s="188" customFormat="1">
      <c r="B22" s="13" t="s">
        <v>26</v>
      </c>
      <c r="C22" s="97">
        <v>13305.93</v>
      </c>
      <c r="D22" s="97">
        <v>12958.68</v>
      </c>
      <c r="E22" s="97">
        <v>12321.21</v>
      </c>
      <c r="F22" s="97">
        <v>12410.34</v>
      </c>
      <c r="G22" s="95">
        <f t="shared" si="1"/>
        <v>50996.160000000003</v>
      </c>
      <c r="H22" s="89"/>
    </row>
    <row r="23" spans="2:8" s="188" customFormat="1">
      <c r="B23" s="13" t="s">
        <v>27</v>
      </c>
      <c r="C23" s="97">
        <v>72674.19</v>
      </c>
      <c r="D23" s="97">
        <v>74601.83</v>
      </c>
      <c r="E23" s="97">
        <v>82725.75</v>
      </c>
      <c r="F23" s="97">
        <v>84818.27</v>
      </c>
      <c r="G23" s="95">
        <f t="shared" si="1"/>
        <v>314820.04000000004</v>
      </c>
      <c r="H23" s="89"/>
    </row>
    <row r="24" spans="2:8" s="188" customFormat="1">
      <c r="B24" s="13" t="s">
        <v>28</v>
      </c>
      <c r="C24" s="97">
        <v>40668.370000000003</v>
      </c>
      <c r="D24" s="97">
        <v>39875.519999999997</v>
      </c>
      <c r="E24" s="97">
        <v>34732</v>
      </c>
      <c r="F24" s="97">
        <v>34042.19</v>
      </c>
      <c r="G24" s="95">
        <f t="shared" si="1"/>
        <v>149318.08000000002</v>
      </c>
      <c r="H24" s="89"/>
    </row>
    <row r="25" spans="2:8" s="188" customFormat="1">
      <c r="B25" s="13" t="s">
        <v>29</v>
      </c>
      <c r="C25" s="97">
        <v>0</v>
      </c>
      <c r="D25" s="97">
        <v>2721.616</v>
      </c>
      <c r="E25" s="97">
        <v>3536.76</v>
      </c>
      <c r="F25" s="97">
        <v>3673.32</v>
      </c>
      <c r="G25" s="95">
        <f t="shared" si="1"/>
        <v>9931.6959999999999</v>
      </c>
      <c r="H25" s="89"/>
    </row>
    <row r="26" spans="2:8" s="188" customFormat="1" ht="15.75" thickBot="1">
      <c r="B26" s="20" t="s">
        <v>10</v>
      </c>
      <c r="C26" s="99">
        <f>SUM(C8:C25)</f>
        <v>1311813.2599999998</v>
      </c>
      <c r="D26" s="99">
        <f>SUM(D8:D25)</f>
        <v>1351387.976</v>
      </c>
      <c r="E26" s="99">
        <f>SUM(E8:E25)</f>
        <v>1316672.1400000001</v>
      </c>
      <c r="F26" s="99">
        <f>SUM(F8:F25)</f>
        <v>1379854.6200000003</v>
      </c>
      <c r="G26" s="100">
        <f t="shared" si="0"/>
        <v>5359727.9960000003</v>
      </c>
      <c r="H26" s="89"/>
    </row>
    <row r="27" spans="2:8" s="188" customFormat="1" ht="15.75" thickBot="1">
      <c r="B27" s="89"/>
      <c r="C27" s="89"/>
      <c r="D27" s="89"/>
      <c r="E27" s="89"/>
      <c r="F27" s="89"/>
      <c r="G27" s="89"/>
      <c r="H27" s="89"/>
    </row>
    <row r="28" spans="2:8" s="188" customFormat="1">
      <c r="B28" s="10" t="s">
        <v>34</v>
      </c>
      <c r="C28" s="91">
        <v>41852</v>
      </c>
      <c r="D28" s="91">
        <v>41883</v>
      </c>
      <c r="E28" s="91">
        <v>41913</v>
      </c>
      <c r="F28" s="91">
        <v>41944</v>
      </c>
      <c r="G28" s="113"/>
      <c r="H28" s="89"/>
    </row>
    <row r="29" spans="2:8" s="188" customFormat="1">
      <c r="B29" s="43" t="s">
        <v>36</v>
      </c>
      <c r="C29" s="44">
        <f>(VLOOKUP(CONCATENATE(MONTH(C28),YEAR(C28)),'SELIC Junho 17'!$B:$E,4,0))</f>
        <v>0.35130000000000006</v>
      </c>
      <c r="D29" s="44">
        <f>(VLOOKUP(CONCATENATE(MONTH(D28),YEAR(D28)),'SELIC Junho 17'!$B:$E,4,0))</f>
        <v>0.34220000000000006</v>
      </c>
      <c r="E29" s="44">
        <f>(VLOOKUP(CONCATENATE(MONTH(E28),YEAR(E28)),'SELIC Junho 17'!$B:$E,4,0))</f>
        <v>0.3327</v>
      </c>
      <c r="F29" s="44">
        <f>(VLOOKUP(CONCATENATE(MONTH(F28),YEAR(F28)),'SELIC Junho 17'!$B:$E,4,0))</f>
        <v>0.32430000000000003</v>
      </c>
      <c r="G29" s="114"/>
      <c r="H29" s="89"/>
    </row>
    <row r="30" spans="2:8" s="188" customFormat="1">
      <c r="B30" s="46" t="s">
        <v>38</v>
      </c>
      <c r="C30" s="98">
        <f>C26*C29</f>
        <v>460839.99823799997</v>
      </c>
      <c r="D30" s="98">
        <f t="shared" ref="D30:F30" si="2">D26*D29</f>
        <v>462444.96538720006</v>
      </c>
      <c r="E30" s="98">
        <f t="shared" si="2"/>
        <v>438056.82097800006</v>
      </c>
      <c r="F30" s="98">
        <f t="shared" si="2"/>
        <v>447486.85326600017</v>
      </c>
      <c r="G30" s="114">
        <f t="shared" ref="G30:G33" si="3">SUM(C30:F30)</f>
        <v>1808828.6378692002</v>
      </c>
      <c r="H30" s="89"/>
    </row>
    <row r="31" spans="2:8" s="188" customFormat="1">
      <c r="B31" s="46" t="s">
        <v>39</v>
      </c>
      <c r="C31" s="98">
        <f>C26*20%</f>
        <v>262362.65199999994</v>
      </c>
      <c r="D31" s="98">
        <f t="shared" ref="D31:F31" si="4">D26*20%</f>
        <v>270277.59520000004</v>
      </c>
      <c r="E31" s="98">
        <f t="shared" si="4"/>
        <v>263334.42800000001</v>
      </c>
      <c r="F31" s="98">
        <f t="shared" si="4"/>
        <v>275970.92400000006</v>
      </c>
      <c r="G31" s="114">
        <f t="shared" si="3"/>
        <v>1071945.5992000001</v>
      </c>
      <c r="H31" s="89"/>
    </row>
    <row r="32" spans="2:8" s="188" customFormat="1">
      <c r="B32" s="46" t="s">
        <v>40</v>
      </c>
      <c r="C32" s="98">
        <f>(C26+C30+C31)*20%</f>
        <v>407003.18204759998</v>
      </c>
      <c r="D32" s="98">
        <f t="shared" ref="D32:F32" si="5">(D26+D30+D31)*20%</f>
        <v>416822.10731744004</v>
      </c>
      <c r="E32" s="98">
        <f t="shared" si="5"/>
        <v>403612.67779560009</v>
      </c>
      <c r="F32" s="98">
        <f t="shared" si="5"/>
        <v>420662.47945320013</v>
      </c>
      <c r="G32" s="114">
        <f t="shared" si="3"/>
        <v>1648100.4466138403</v>
      </c>
      <c r="H32" s="89"/>
    </row>
    <row r="33" spans="2:8" s="188" customFormat="1" ht="15.75" thickBot="1">
      <c r="B33" s="20" t="s">
        <v>35</v>
      </c>
      <c r="C33" s="169">
        <f>C26+C30+C31+C32</f>
        <v>2442019.0922856</v>
      </c>
      <c r="D33" s="169">
        <f t="shared" ref="D33:F33" si="6">D26+D30+D31+D32</f>
        <v>2500932.6439046403</v>
      </c>
      <c r="E33" s="169">
        <f t="shared" si="6"/>
        <v>2421676.0667736004</v>
      </c>
      <c r="F33" s="169">
        <f t="shared" si="6"/>
        <v>2523974.8767192005</v>
      </c>
      <c r="G33" s="170">
        <f t="shared" si="3"/>
        <v>9888602.6796830427</v>
      </c>
      <c r="H33" s="89"/>
    </row>
    <row r="34" spans="2:8" s="188" customFormat="1">
      <c r="B34" s="89"/>
      <c r="C34" s="89"/>
      <c r="D34" s="89"/>
      <c r="E34" s="89"/>
      <c r="F34" s="89"/>
      <c r="G34" s="167"/>
      <c r="H34" s="89"/>
    </row>
    <row r="35" spans="2:8">
      <c r="B35" s="90"/>
      <c r="C35" s="89"/>
      <c r="D35" s="89"/>
      <c r="E35" s="89"/>
      <c r="F35" s="89"/>
      <c r="G35" s="168"/>
      <c r="H35" s="89"/>
    </row>
    <row r="36" spans="2:8">
      <c r="B36" s="7"/>
      <c r="C36" s="89"/>
      <c r="D36" s="89"/>
      <c r="E36" s="89"/>
      <c r="F36" s="89"/>
      <c r="G36" s="89"/>
      <c r="H36" s="89"/>
    </row>
    <row r="37" spans="2:8">
      <c r="B37" s="90"/>
      <c r="C37" s="89"/>
      <c r="D37" s="89"/>
      <c r="E37" s="89"/>
      <c r="F37" s="89"/>
      <c r="G37" s="89"/>
      <c r="H37" s="8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I37"/>
  <sheetViews>
    <sheetView showGridLines="0" zoomScale="90" zoomScaleNormal="90" workbookViewId="0">
      <selection activeCell="B3" sqref="A3:XFD3"/>
    </sheetView>
  </sheetViews>
  <sheetFormatPr defaultRowHeight="15"/>
  <cols>
    <col min="1" max="1" width="3.140625" customWidth="1"/>
    <col min="2" max="2" width="20.5703125" customWidth="1"/>
    <col min="3" max="4" width="13.5703125" bestFit="1" customWidth="1"/>
    <col min="5" max="5" width="12.42578125" bestFit="1" customWidth="1"/>
    <col min="6" max="6" width="13.5703125" bestFit="1" customWidth="1"/>
  </cols>
  <sheetData>
    <row r="2" spans="2:7" ht="19.5">
      <c r="B2" s="163" t="s">
        <v>70</v>
      </c>
      <c r="C2" s="89"/>
      <c r="D2" s="89"/>
      <c r="E2" s="89"/>
      <c r="F2" s="89"/>
    </row>
    <row r="3" spans="2:7">
      <c r="B3" s="6"/>
      <c r="C3" s="89"/>
      <c r="D3" s="89"/>
      <c r="E3" s="89"/>
      <c r="F3" s="89"/>
    </row>
    <row r="4" spans="2:7" s="188" customFormat="1">
      <c r="B4" s="159" t="s">
        <v>56</v>
      </c>
      <c r="C4" s="160">
        <f>F33</f>
        <v>7212753.6426935997</v>
      </c>
      <c r="D4" s="89"/>
      <c r="E4" s="89"/>
      <c r="F4" s="89"/>
      <c r="G4" s="89"/>
    </row>
    <row r="5" spans="2:7" s="188" customFormat="1">
      <c r="B5" s="161" t="s">
        <v>10</v>
      </c>
      <c r="C5" s="162">
        <f>SUM(C4:C4)</f>
        <v>7212753.6426935997</v>
      </c>
      <c r="D5" s="89"/>
      <c r="E5" s="89"/>
      <c r="F5" s="89"/>
      <c r="G5" s="89"/>
    </row>
    <row r="6" spans="2:7" s="188" customFormat="1" ht="15.75" thickBot="1">
      <c r="B6" s="88"/>
      <c r="C6" s="89"/>
      <c r="D6" s="89"/>
      <c r="E6" s="89"/>
      <c r="F6" s="89"/>
      <c r="G6" s="89"/>
    </row>
    <row r="7" spans="2:7" s="188" customFormat="1">
      <c r="B7" s="10" t="s">
        <v>11</v>
      </c>
      <c r="C7" s="91">
        <v>41944</v>
      </c>
      <c r="D7" s="91">
        <v>41974</v>
      </c>
      <c r="E7" s="191" t="s">
        <v>71</v>
      </c>
      <c r="F7" s="12" t="s">
        <v>10</v>
      </c>
      <c r="G7" s="89"/>
    </row>
    <row r="8" spans="2:7" s="188" customFormat="1">
      <c r="B8" s="13" t="s">
        <v>0</v>
      </c>
      <c r="C8" s="142">
        <v>0</v>
      </c>
      <c r="D8" s="142">
        <v>0</v>
      </c>
      <c r="E8" s="142">
        <v>0</v>
      </c>
      <c r="F8" s="95">
        <f t="shared" ref="F8:F25" si="0">SUM(C8:E8)</f>
        <v>0</v>
      </c>
      <c r="G8" s="89"/>
    </row>
    <row r="9" spans="2:7" s="188" customFormat="1">
      <c r="B9" s="13" t="s">
        <v>13</v>
      </c>
      <c r="C9" s="93">
        <v>171421.1</v>
      </c>
      <c r="D9" s="93">
        <v>162861.85</v>
      </c>
      <c r="E9" s="98">
        <v>143242.59</v>
      </c>
      <c r="F9" s="95">
        <f t="shared" si="0"/>
        <v>477525.54000000004</v>
      </c>
      <c r="G9" s="89"/>
    </row>
    <row r="10" spans="2:7" s="188" customFormat="1">
      <c r="B10" s="13" t="s">
        <v>14</v>
      </c>
      <c r="C10" s="189">
        <f>277227.11+129.12</f>
        <v>277356.23</v>
      </c>
      <c r="D10" s="189">
        <f>253190.65+109.25</f>
        <v>253299.9</v>
      </c>
      <c r="E10" s="97">
        <v>227246.93</v>
      </c>
      <c r="F10" s="95">
        <f t="shared" si="0"/>
        <v>757903.06</v>
      </c>
      <c r="G10" s="89"/>
    </row>
    <row r="11" spans="2:7" s="188" customFormat="1">
      <c r="B11" s="13" t="s">
        <v>15</v>
      </c>
      <c r="C11" s="189">
        <v>227011.67</v>
      </c>
      <c r="D11" s="189">
        <v>229436.09</v>
      </c>
      <c r="E11" s="97">
        <v>179309.26</v>
      </c>
      <c r="F11" s="95">
        <f t="shared" si="0"/>
        <v>635757.02</v>
      </c>
      <c r="G11" s="89"/>
    </row>
    <row r="12" spans="2:7" s="188" customFormat="1">
      <c r="B12" s="13" t="s">
        <v>16</v>
      </c>
      <c r="C12" s="189">
        <v>2792.53</v>
      </c>
      <c r="D12" s="189">
        <v>2867.21</v>
      </c>
      <c r="E12" s="97">
        <v>2581.4299999999998</v>
      </c>
      <c r="F12" s="95">
        <f t="shared" si="0"/>
        <v>8241.17</v>
      </c>
      <c r="G12" s="89"/>
    </row>
    <row r="13" spans="2:7" s="188" customFormat="1">
      <c r="B13" s="13" t="s">
        <v>17</v>
      </c>
      <c r="C13" s="189">
        <v>123003.75</v>
      </c>
      <c r="D13" s="189">
        <v>124418.81</v>
      </c>
      <c r="E13" s="97">
        <v>101732.08</v>
      </c>
      <c r="F13" s="95">
        <f t="shared" si="0"/>
        <v>349154.64</v>
      </c>
      <c r="G13" s="89"/>
    </row>
    <row r="14" spans="2:7" s="188" customFormat="1">
      <c r="B14" s="13" t="s">
        <v>18</v>
      </c>
      <c r="C14" s="189">
        <v>116470.34</v>
      </c>
      <c r="D14" s="189">
        <v>143376.32999999999</v>
      </c>
      <c r="E14" s="97">
        <v>106539</v>
      </c>
      <c r="F14" s="95">
        <f t="shared" si="0"/>
        <v>366385.67</v>
      </c>
      <c r="G14" s="89"/>
    </row>
    <row r="15" spans="2:7" s="188" customFormat="1">
      <c r="B15" s="13" t="s">
        <v>19</v>
      </c>
      <c r="C15" s="189">
        <v>109388.74</v>
      </c>
      <c r="D15" s="189">
        <v>109667.58</v>
      </c>
      <c r="E15" s="97">
        <v>96132.160000000003</v>
      </c>
      <c r="F15" s="95">
        <f t="shared" si="0"/>
        <v>315188.47999999998</v>
      </c>
      <c r="G15" s="89"/>
    </row>
    <row r="16" spans="2:7" s="188" customFormat="1">
      <c r="B16" s="13" t="s">
        <v>20</v>
      </c>
      <c r="C16" s="189">
        <v>5222.59</v>
      </c>
      <c r="D16" s="189">
        <v>5576.6</v>
      </c>
      <c r="E16" s="97">
        <v>5155.18</v>
      </c>
      <c r="F16" s="95">
        <f t="shared" si="0"/>
        <v>15954.37</v>
      </c>
      <c r="G16" s="89"/>
    </row>
    <row r="17" spans="2:9" s="188" customFormat="1">
      <c r="B17" s="13" t="s">
        <v>21</v>
      </c>
      <c r="C17" s="189">
        <v>78373.88</v>
      </c>
      <c r="D17" s="189">
        <v>92105.51</v>
      </c>
      <c r="E17" s="97">
        <v>54180.160000000003</v>
      </c>
      <c r="F17" s="95">
        <f t="shared" si="0"/>
        <v>224659.55000000002</v>
      </c>
      <c r="G17" s="89"/>
    </row>
    <row r="18" spans="2:9" s="188" customFormat="1">
      <c r="B18" s="13" t="s">
        <v>22</v>
      </c>
      <c r="C18" s="189">
        <f>97899.91+20.2</f>
        <v>97920.11</v>
      </c>
      <c r="D18" s="189">
        <v>113172.84</v>
      </c>
      <c r="E18" s="97">
        <v>77121.95</v>
      </c>
      <c r="F18" s="95">
        <f t="shared" si="0"/>
        <v>288214.90000000002</v>
      </c>
      <c r="G18" s="89"/>
    </row>
    <row r="19" spans="2:9" s="188" customFormat="1">
      <c r="B19" s="13" t="s">
        <v>23</v>
      </c>
      <c r="C19" s="189">
        <f>14103.71+24.08</f>
        <v>14127.789999999999</v>
      </c>
      <c r="D19" s="189">
        <f>15927.92+24.72</f>
        <v>15952.64</v>
      </c>
      <c r="E19" s="97">
        <v>12013.32</v>
      </c>
      <c r="F19" s="95">
        <f t="shared" si="0"/>
        <v>42093.75</v>
      </c>
      <c r="G19" s="89"/>
    </row>
    <row r="20" spans="2:9" s="188" customFormat="1">
      <c r="B20" s="13" t="s">
        <v>24</v>
      </c>
      <c r="C20" s="189">
        <v>22292.98</v>
      </c>
      <c r="D20" s="189">
        <v>22856.14</v>
      </c>
      <c r="E20" s="97">
        <v>21574.52</v>
      </c>
      <c r="F20" s="95">
        <f t="shared" si="0"/>
        <v>66723.64</v>
      </c>
      <c r="G20" s="89"/>
    </row>
    <row r="21" spans="2:9" s="188" customFormat="1">
      <c r="B21" s="13" t="s">
        <v>25</v>
      </c>
      <c r="C21" s="189">
        <v>12706.41</v>
      </c>
      <c r="D21" s="189">
        <v>16298.7</v>
      </c>
      <c r="E21" s="97">
        <v>13121</v>
      </c>
      <c r="F21" s="95">
        <f t="shared" si="0"/>
        <v>42126.11</v>
      </c>
      <c r="G21" s="89"/>
    </row>
    <row r="22" spans="2:9" s="188" customFormat="1">
      <c r="B22" s="13" t="s">
        <v>26</v>
      </c>
      <c r="C22" s="189">
        <v>12001.22</v>
      </c>
      <c r="D22" s="189">
        <v>10660.85</v>
      </c>
      <c r="E22" s="97">
        <v>9887.7199999999993</v>
      </c>
      <c r="F22" s="95">
        <f t="shared" si="0"/>
        <v>32549.79</v>
      </c>
      <c r="G22" s="89"/>
    </row>
    <row r="23" spans="2:9" s="188" customFormat="1">
      <c r="B23" s="13" t="s">
        <v>27</v>
      </c>
      <c r="C23" s="189">
        <v>84865.93</v>
      </c>
      <c r="D23" s="189">
        <v>85595.839999999997</v>
      </c>
      <c r="E23" s="97">
        <v>80070.720000000001</v>
      </c>
      <c r="F23" s="95">
        <f t="shared" si="0"/>
        <v>250532.49</v>
      </c>
      <c r="G23" s="89"/>
    </row>
    <row r="24" spans="2:9" s="188" customFormat="1">
      <c r="B24" s="13" t="s">
        <v>28</v>
      </c>
      <c r="C24" s="189">
        <v>34623.72</v>
      </c>
      <c r="D24" s="189">
        <v>32046.16</v>
      </c>
      <c r="E24" s="189">
        <v>25020.85</v>
      </c>
      <c r="F24" s="95">
        <f t="shared" si="0"/>
        <v>91690.73000000001</v>
      </c>
      <c r="G24" s="89"/>
      <c r="I24" s="190"/>
    </row>
    <row r="25" spans="2:9" s="188" customFormat="1">
      <c r="B25" s="13" t="s">
        <v>29</v>
      </c>
      <c r="C25" s="189">
        <v>4826.24</v>
      </c>
      <c r="D25" s="189">
        <v>4996.8500000000004</v>
      </c>
      <c r="E25" s="189">
        <v>2517.54</v>
      </c>
      <c r="F25" s="95">
        <f t="shared" si="0"/>
        <v>12340.630000000001</v>
      </c>
      <c r="G25" s="89"/>
    </row>
    <row r="26" spans="2:9" s="188" customFormat="1" ht="15.75" thickBot="1">
      <c r="B26" s="20" t="s">
        <v>10</v>
      </c>
      <c r="C26" s="99">
        <f>SUM(C9:C25)</f>
        <v>1394405.23</v>
      </c>
      <c r="D26" s="99">
        <f>SUM(D8:D25)</f>
        <v>1425189.8999999997</v>
      </c>
      <c r="E26" s="99">
        <f>SUM(E8:E25)</f>
        <v>1157446.4100000001</v>
      </c>
      <c r="F26" s="100">
        <f>SUM(F8:F25)</f>
        <v>3977041.5399999996</v>
      </c>
      <c r="G26" s="89"/>
    </row>
    <row r="27" spans="2:9" s="188" customFormat="1" ht="15.75" thickBot="1">
      <c r="B27" s="89"/>
      <c r="C27" s="89"/>
      <c r="D27" s="89"/>
      <c r="E27" s="89"/>
      <c r="F27" s="89"/>
      <c r="G27" s="89"/>
    </row>
    <row r="28" spans="2:9" s="188" customFormat="1">
      <c r="B28" s="10" t="s">
        <v>34</v>
      </c>
      <c r="C28" s="91">
        <v>41974</v>
      </c>
      <c r="D28" s="91">
        <v>42005</v>
      </c>
      <c r="E28" s="91">
        <v>41974</v>
      </c>
      <c r="F28" s="113"/>
      <c r="G28" s="89"/>
    </row>
    <row r="29" spans="2:9" s="188" customFormat="1">
      <c r="B29" s="43" t="s">
        <v>36</v>
      </c>
      <c r="C29" s="44">
        <f>(VLOOKUP(CONCATENATE(MONTH(C28),YEAR(C28)),'SELIC Junho 17'!$B:$E,4,0))</f>
        <v>0.31470000000000004</v>
      </c>
      <c r="D29" s="44">
        <f>(VLOOKUP(CONCATENATE(MONTH(D28),YEAR(D28)),'SELIC Junho 17'!$B:$E,4,0))</f>
        <v>0.30529999999999996</v>
      </c>
      <c r="E29" s="44">
        <f>(VLOOKUP(CONCATENATE(MONTH(E28),YEAR(E28)),'SELIC Junho 17'!$B:$E,4,0))</f>
        <v>0.31470000000000004</v>
      </c>
      <c r="F29" s="114"/>
      <c r="G29" s="89"/>
    </row>
    <row r="30" spans="2:9" s="188" customFormat="1">
      <c r="B30" s="46" t="s">
        <v>38</v>
      </c>
      <c r="C30" s="98">
        <f>C26*C29</f>
        <v>438819.32588100003</v>
      </c>
      <c r="D30" s="98">
        <f t="shared" ref="D30:E30" si="1">D26*D29</f>
        <v>435110.47646999982</v>
      </c>
      <c r="E30" s="98">
        <f t="shared" si="1"/>
        <v>364248.38522700011</v>
      </c>
      <c r="F30" s="114">
        <f>SUM(C30:E30)</f>
        <v>1238178.1875779999</v>
      </c>
      <c r="G30" s="89"/>
    </row>
    <row r="31" spans="2:9" s="188" customFormat="1">
      <c r="B31" s="46" t="s">
        <v>39</v>
      </c>
      <c r="C31" s="98">
        <f>C26*20%</f>
        <v>278881.04600000003</v>
      </c>
      <c r="D31" s="98">
        <f t="shared" ref="D31:E31" si="2">D26*20%</f>
        <v>285037.97999999992</v>
      </c>
      <c r="E31" s="98">
        <f t="shared" si="2"/>
        <v>231489.28200000004</v>
      </c>
      <c r="F31" s="114">
        <f>SUM(C31:E31)</f>
        <v>795408.30799999996</v>
      </c>
      <c r="G31" s="89"/>
    </row>
    <row r="32" spans="2:9" s="188" customFormat="1">
      <c r="B32" s="46" t="s">
        <v>40</v>
      </c>
      <c r="C32" s="98">
        <f>(C26+C30+C31)*20%</f>
        <v>422421.12037620007</v>
      </c>
      <c r="D32" s="98">
        <f t="shared" ref="D32:E32" si="3">(D26+D30+D31)*20%</f>
        <v>429067.67129399994</v>
      </c>
      <c r="E32" s="98">
        <f t="shared" si="3"/>
        <v>350636.81544540008</v>
      </c>
      <c r="F32" s="114">
        <f>SUM(C32:E32)</f>
        <v>1202125.6071156</v>
      </c>
      <c r="G32" s="89"/>
    </row>
    <row r="33" spans="2:7" s="188" customFormat="1" ht="15.75" thickBot="1">
      <c r="B33" s="20" t="s">
        <v>35</v>
      </c>
      <c r="C33" s="169">
        <f>C26+C30+C31+C32</f>
        <v>2534526.7222572002</v>
      </c>
      <c r="D33" s="169">
        <f t="shared" ref="D33:E33" si="4">D26+D30+D31+D32</f>
        <v>2574406.0277639995</v>
      </c>
      <c r="E33" s="169">
        <f t="shared" si="4"/>
        <v>2103820.8926724005</v>
      </c>
      <c r="F33" s="170">
        <f>SUM(C33:E33)</f>
        <v>7212753.6426935997</v>
      </c>
      <c r="G33" s="89"/>
    </row>
    <row r="34" spans="2:7" s="188" customFormat="1">
      <c r="B34" s="89"/>
      <c r="C34" s="89"/>
      <c r="D34" s="89"/>
      <c r="E34" s="89"/>
      <c r="F34" s="167"/>
      <c r="G34" s="89"/>
    </row>
    <row r="35" spans="2:7">
      <c r="B35" s="90"/>
      <c r="C35" s="89"/>
      <c r="D35" s="89"/>
      <c r="E35" s="89"/>
      <c r="F35" s="168"/>
      <c r="G35" s="89"/>
    </row>
    <row r="36" spans="2:7">
      <c r="B36" s="7"/>
      <c r="C36" s="89"/>
      <c r="D36" s="89"/>
      <c r="E36" s="89"/>
      <c r="F36" s="89"/>
      <c r="G36" s="89"/>
    </row>
    <row r="37" spans="2:7">
      <c r="B37" s="90"/>
      <c r="C37" s="89"/>
      <c r="D37" s="89"/>
      <c r="E37" s="89"/>
      <c r="F37" s="89"/>
      <c r="G37" s="89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B2:S15"/>
  <sheetViews>
    <sheetView showGridLines="0" zoomScale="90" zoomScaleNormal="90" workbookViewId="0">
      <selection activeCell="B3" sqref="A3:XFD3"/>
    </sheetView>
  </sheetViews>
  <sheetFormatPr defaultRowHeight="12.75"/>
  <cols>
    <col min="1" max="1" width="2.7109375" style="122" customWidth="1"/>
    <col min="2" max="2" width="18.5703125" style="122" bestFit="1" customWidth="1"/>
    <col min="3" max="10" width="11" style="122" bestFit="1" customWidth="1"/>
    <col min="11" max="12" width="12.42578125" style="122" bestFit="1" customWidth="1"/>
    <col min="13" max="17" width="12.42578125" style="122" customWidth="1"/>
    <col min="18" max="18" width="12.42578125" style="122" bestFit="1" customWidth="1"/>
    <col min="19" max="19" width="9.85546875" style="122" bestFit="1" customWidth="1"/>
    <col min="20" max="16384" width="9.140625" style="122"/>
  </cols>
  <sheetData>
    <row r="2" spans="2:19" ht="19.5">
      <c r="B2" s="163" t="s">
        <v>64</v>
      </c>
    </row>
    <row r="3" spans="2:19" ht="13.5" thickBot="1">
      <c r="B3" s="6"/>
    </row>
    <row r="4" spans="2:19">
      <c r="B4" s="10" t="s">
        <v>11</v>
      </c>
      <c r="C4" s="11">
        <v>40544</v>
      </c>
      <c r="D4" s="11">
        <v>40575</v>
      </c>
      <c r="E4" s="11">
        <v>40603</v>
      </c>
      <c r="F4" s="11">
        <v>40634</v>
      </c>
      <c r="G4" s="11">
        <v>40664</v>
      </c>
      <c r="H4" s="11">
        <v>40695</v>
      </c>
      <c r="I4" s="11">
        <v>40725</v>
      </c>
      <c r="J4" s="11">
        <v>40756</v>
      </c>
      <c r="K4" s="11">
        <v>40787</v>
      </c>
      <c r="L4" s="11">
        <v>40817</v>
      </c>
      <c r="M4" s="11">
        <v>40848</v>
      </c>
      <c r="N4" s="11">
        <v>40878</v>
      </c>
      <c r="O4" s="11">
        <v>40909</v>
      </c>
      <c r="P4" s="11">
        <v>40940</v>
      </c>
      <c r="Q4" s="11">
        <v>40969</v>
      </c>
      <c r="R4" s="12" t="s">
        <v>10</v>
      </c>
      <c r="S4" s="123"/>
    </row>
    <row r="5" spans="2:19">
      <c r="B5" s="131" t="s">
        <v>21</v>
      </c>
      <c r="C5" s="172">
        <v>24930.6</v>
      </c>
      <c r="D5" s="172">
        <v>35372.17</v>
      </c>
      <c r="E5" s="172">
        <v>42916.97</v>
      </c>
      <c r="F5" s="172">
        <v>36569.78</v>
      </c>
      <c r="G5" s="172">
        <v>31481.68</v>
      </c>
      <c r="H5" s="172">
        <v>24268.57</v>
      </c>
      <c r="I5" s="172">
        <v>10781.73</v>
      </c>
      <c r="J5" s="172">
        <v>26597.759999999998</v>
      </c>
      <c r="K5" s="132">
        <v>31536.2</v>
      </c>
      <c r="L5" s="132">
        <v>21517.98</v>
      </c>
      <c r="M5" s="132">
        <v>27332.63</v>
      </c>
      <c r="N5" s="132">
        <v>20412.95</v>
      </c>
      <c r="O5" s="132">
        <v>9157.09</v>
      </c>
      <c r="P5" s="132">
        <v>3004.52</v>
      </c>
      <c r="Q5" s="132">
        <v>20762.560000000001</v>
      </c>
      <c r="R5" s="173">
        <f>SUM(C5:Q5)</f>
        <v>366643.19000000006</v>
      </c>
      <c r="S5" s="123"/>
    </row>
    <row r="6" spans="2:19" s="123" customFormat="1">
      <c r="B6" s="131" t="s">
        <v>49</v>
      </c>
      <c r="C6" s="172">
        <v>1677.13</v>
      </c>
      <c r="D6" s="172">
        <v>3976.19</v>
      </c>
      <c r="E6" s="172">
        <v>0</v>
      </c>
      <c r="F6" s="172">
        <v>961.27</v>
      </c>
      <c r="G6" s="172">
        <v>519.87</v>
      </c>
      <c r="H6" s="172">
        <v>597.4</v>
      </c>
      <c r="I6" s="172">
        <v>6734.38</v>
      </c>
      <c r="J6" s="172">
        <v>12080.91</v>
      </c>
      <c r="K6" s="132">
        <v>7845.71</v>
      </c>
      <c r="L6" s="132">
        <v>9101.15</v>
      </c>
      <c r="M6" s="132">
        <v>10070.15</v>
      </c>
      <c r="N6" s="132">
        <v>9867</v>
      </c>
      <c r="O6" s="132">
        <v>6966.05</v>
      </c>
      <c r="P6" s="132">
        <v>7020.89</v>
      </c>
      <c r="Q6" s="132">
        <v>12343.75</v>
      </c>
      <c r="R6" s="173">
        <f>SUM(C6:Q6)</f>
        <v>89761.85</v>
      </c>
    </row>
    <row r="7" spans="2:19" s="174" customFormat="1" ht="13.5" thickBot="1">
      <c r="B7" s="178" t="s">
        <v>10</v>
      </c>
      <c r="C7" s="175">
        <f>SUM(C5:C6)</f>
        <v>26607.73</v>
      </c>
      <c r="D7" s="175">
        <f t="shared" ref="D7:R7" si="0">SUM(D5:D6)</f>
        <v>39348.36</v>
      </c>
      <c r="E7" s="175">
        <f t="shared" si="0"/>
        <v>42916.97</v>
      </c>
      <c r="F7" s="175">
        <f t="shared" si="0"/>
        <v>37531.049999999996</v>
      </c>
      <c r="G7" s="175">
        <f t="shared" si="0"/>
        <v>32001.55</v>
      </c>
      <c r="H7" s="175">
        <f t="shared" si="0"/>
        <v>24865.97</v>
      </c>
      <c r="I7" s="175">
        <f t="shared" si="0"/>
        <v>17516.11</v>
      </c>
      <c r="J7" s="175">
        <f t="shared" si="0"/>
        <v>38678.67</v>
      </c>
      <c r="K7" s="175">
        <f t="shared" si="0"/>
        <v>39381.910000000003</v>
      </c>
      <c r="L7" s="175">
        <f t="shared" si="0"/>
        <v>30619.129999999997</v>
      </c>
      <c r="M7" s="175">
        <f t="shared" si="0"/>
        <v>37402.78</v>
      </c>
      <c r="N7" s="175">
        <f t="shared" si="0"/>
        <v>30279.95</v>
      </c>
      <c r="O7" s="175">
        <f t="shared" si="0"/>
        <v>16123.14</v>
      </c>
      <c r="P7" s="175">
        <f t="shared" si="0"/>
        <v>10025.41</v>
      </c>
      <c r="Q7" s="175">
        <f t="shared" si="0"/>
        <v>33106.31</v>
      </c>
      <c r="R7" s="176">
        <f t="shared" si="0"/>
        <v>456405.04000000004</v>
      </c>
    </row>
    <row r="8" spans="2:19" ht="13.5" thickBot="1"/>
    <row r="9" spans="2:19">
      <c r="B9" s="51" t="s">
        <v>34</v>
      </c>
      <c r="C9" s="115">
        <v>40575</v>
      </c>
      <c r="D9" s="115">
        <v>40603</v>
      </c>
      <c r="E9" s="115">
        <v>40634</v>
      </c>
      <c r="F9" s="115">
        <v>40664</v>
      </c>
      <c r="G9" s="115">
        <v>40695</v>
      </c>
      <c r="H9" s="115">
        <v>40725</v>
      </c>
      <c r="I9" s="115">
        <v>40756</v>
      </c>
      <c r="J9" s="115">
        <v>40787</v>
      </c>
      <c r="K9" s="115">
        <v>40817</v>
      </c>
      <c r="L9" s="115">
        <v>40848</v>
      </c>
      <c r="M9" s="115">
        <v>40878</v>
      </c>
      <c r="N9" s="115">
        <v>40909</v>
      </c>
      <c r="O9" s="115">
        <v>40940</v>
      </c>
      <c r="P9" s="115">
        <v>40969</v>
      </c>
      <c r="Q9" s="115">
        <v>41000</v>
      </c>
      <c r="R9" s="116" t="s">
        <v>10</v>
      </c>
    </row>
    <row r="10" spans="2:19">
      <c r="B10" s="43" t="s">
        <v>36</v>
      </c>
      <c r="C10" s="44">
        <f>(VLOOKUP(CONCATENATE(MONTH(C9),YEAR(C9)),'SELIC Junho 17'!$B:$E,4,0))</f>
        <v>0.67300000000000004</v>
      </c>
      <c r="D10" s="44">
        <f>(VLOOKUP(CONCATENATE(MONTH(D9),YEAR(D9)),'SELIC Junho 17'!$B:$E,4,0))</f>
        <v>0.66379999999999995</v>
      </c>
      <c r="E10" s="44">
        <f>(VLOOKUP(CONCATENATE(MONTH(E9),YEAR(E9)),'SELIC Junho 17'!$B:$E,4,0))</f>
        <v>0.65539999999999998</v>
      </c>
      <c r="F10" s="44">
        <f>(VLOOKUP(CONCATENATE(MONTH(F9),YEAR(F9)),'SELIC Junho 17'!$B:$E,4,0))</f>
        <v>0.64549999999999996</v>
      </c>
      <c r="G10" s="44">
        <f>(VLOOKUP(CONCATENATE(MONTH(G9),YEAR(G9)),'SELIC Junho 17'!$B:$E,4,0))</f>
        <v>0.63589999999999991</v>
      </c>
      <c r="H10" s="44">
        <f>(VLOOKUP(CONCATENATE(MONTH(H9),YEAR(H9)),'SELIC Junho 17'!$B:$E,4,0))</f>
        <v>0.62619999999999987</v>
      </c>
      <c r="I10" s="44">
        <f>(VLOOKUP(CONCATENATE(MONTH(I9),YEAR(I9)),'SELIC Junho 17'!$B:$E,4,0))</f>
        <v>0.61549999999999994</v>
      </c>
      <c r="J10" s="44">
        <f>(VLOOKUP(CONCATENATE(MONTH(J9),YEAR(J9)),'SELIC Junho 17'!$B:$E,4,0))</f>
        <v>0.60610000000000008</v>
      </c>
      <c r="K10" s="44">
        <f>(VLOOKUP(CONCATENATE(MONTH(K9),YEAR(K9)),'SELIC Junho 17'!$B:$E,4,0))</f>
        <v>0.59730000000000005</v>
      </c>
      <c r="L10" s="44">
        <f>(VLOOKUP(CONCATENATE(MONTH(L9),YEAR(L9)),'SELIC Junho 17'!$B:$E,4,0))</f>
        <v>0.58870000000000011</v>
      </c>
      <c r="M10" s="44">
        <f>(VLOOKUP(CONCATENATE(MONTH(M9),YEAR(M9)),'SELIC Junho 17'!$B:$E,4,0))</f>
        <v>0.5796</v>
      </c>
      <c r="N10" s="44">
        <f>(VLOOKUP(CONCATENATE(MONTH(N9),YEAR(N9)),'SELIC Junho 17'!$B:$E,4,0))</f>
        <v>0.5707000000000001</v>
      </c>
      <c r="O10" s="44">
        <f>(VLOOKUP(CONCATENATE(MONTH(O9),YEAR(O9)),'SELIC Junho 17'!$B:$E,4,0))</f>
        <v>0.56320000000000014</v>
      </c>
      <c r="P10" s="44">
        <f>(VLOOKUP(CONCATENATE(MONTH(P9),YEAR(P9)),'SELIC Junho 17'!$B:$E,4,0))</f>
        <v>0.55500000000000005</v>
      </c>
      <c r="Q10" s="44">
        <f>(VLOOKUP(CONCATENATE(MONTH(Q9),YEAR(Q9)),'SELIC Junho 17'!$B:$E,4,0))</f>
        <v>0.54790000000000005</v>
      </c>
      <c r="R10" s="127"/>
    </row>
    <row r="11" spans="2:19">
      <c r="B11" s="46" t="s">
        <v>38</v>
      </c>
      <c r="C11" s="128">
        <f>C7*C10</f>
        <v>17907.00229</v>
      </c>
      <c r="D11" s="128">
        <f t="shared" ref="D11:Q11" si="1">D7*D10</f>
        <v>26119.441368</v>
      </c>
      <c r="E11" s="128">
        <f t="shared" si="1"/>
        <v>28127.782137999999</v>
      </c>
      <c r="F11" s="128">
        <f t="shared" si="1"/>
        <v>24226.292774999994</v>
      </c>
      <c r="G11" s="128">
        <f t="shared" si="1"/>
        <v>20349.785644999996</v>
      </c>
      <c r="H11" s="128">
        <f t="shared" si="1"/>
        <v>15571.070413999998</v>
      </c>
      <c r="I11" s="128">
        <f t="shared" si="1"/>
        <v>10781.165704999999</v>
      </c>
      <c r="J11" s="128">
        <f t="shared" si="1"/>
        <v>23443.141887000002</v>
      </c>
      <c r="K11" s="128">
        <f t="shared" si="1"/>
        <v>23522.814843000004</v>
      </c>
      <c r="L11" s="128">
        <f t="shared" si="1"/>
        <v>18025.481831000001</v>
      </c>
      <c r="M11" s="128">
        <f t="shared" si="1"/>
        <v>21678.651288000001</v>
      </c>
      <c r="N11" s="128">
        <f t="shared" si="1"/>
        <v>17280.767465000004</v>
      </c>
      <c r="O11" s="128">
        <f t="shared" si="1"/>
        <v>9080.5524480000022</v>
      </c>
      <c r="P11" s="128">
        <f t="shared" si="1"/>
        <v>5564.1025500000005</v>
      </c>
      <c r="Q11" s="128">
        <f t="shared" si="1"/>
        <v>18138.947249000001</v>
      </c>
      <c r="R11" s="127">
        <f>SUM(C11:Q11)</f>
        <v>279816.99989600002</v>
      </c>
    </row>
    <row r="12" spans="2:19">
      <c r="B12" s="46" t="s">
        <v>39</v>
      </c>
      <c r="C12" s="128">
        <f>ROUNDDOWN((C7*20%),2)</f>
        <v>5321.54</v>
      </c>
      <c r="D12" s="128">
        <f t="shared" ref="D12:Q12" si="2">(D7*20%)</f>
        <v>7869.6720000000005</v>
      </c>
      <c r="E12" s="128">
        <f>ROUNDDOWN((E7*20%),2)</f>
        <v>8583.39</v>
      </c>
      <c r="F12" s="128">
        <f>ROUNDDOWN((F7*20%),2)</f>
        <v>7506.21</v>
      </c>
      <c r="G12" s="128">
        <f>ROUNDDOWN((G7*20%),2)</f>
        <v>6400.31</v>
      </c>
      <c r="H12" s="128">
        <f>ROUNDDOWN((H7*20%),2)</f>
        <v>4973.1899999999996</v>
      </c>
      <c r="I12" s="128">
        <f>ROUNDDOWN((I7*20%),2)</f>
        <v>3503.22</v>
      </c>
      <c r="J12" s="128">
        <f t="shared" si="2"/>
        <v>7735.7340000000004</v>
      </c>
      <c r="K12" s="128">
        <f t="shared" si="2"/>
        <v>7876.3820000000014</v>
      </c>
      <c r="L12" s="128">
        <f t="shared" si="2"/>
        <v>6123.826</v>
      </c>
      <c r="M12" s="128">
        <f t="shared" si="2"/>
        <v>7480.5560000000005</v>
      </c>
      <c r="N12" s="128">
        <f t="shared" si="2"/>
        <v>6055.9900000000007</v>
      </c>
      <c r="O12" s="128">
        <f t="shared" si="2"/>
        <v>3224.6280000000002</v>
      </c>
      <c r="P12" s="128">
        <f t="shared" si="2"/>
        <v>2005.0820000000001</v>
      </c>
      <c r="Q12" s="128">
        <f t="shared" si="2"/>
        <v>6621.2619999999997</v>
      </c>
      <c r="R12" s="127">
        <f>SUM(C12:Q12)</f>
        <v>91280.991999999998</v>
      </c>
    </row>
    <row r="13" spans="2:19">
      <c r="B13" s="46" t="s">
        <v>40</v>
      </c>
      <c r="C13" s="129">
        <f>(C7+C11+C12)*20%</f>
        <v>9967.2544580000013</v>
      </c>
      <c r="D13" s="129">
        <f t="shared" ref="D13:Q13" si="3">(D7+D11+D12)*20%</f>
        <v>14667.494673600002</v>
      </c>
      <c r="E13" s="129">
        <f t="shared" si="3"/>
        <v>15925.628427600001</v>
      </c>
      <c r="F13" s="129">
        <f t="shared" si="3"/>
        <v>13852.710554999998</v>
      </c>
      <c r="G13" s="129">
        <f t="shared" si="3"/>
        <v>11750.329129</v>
      </c>
      <c r="H13" s="129">
        <f t="shared" si="3"/>
        <v>9082.0460828000014</v>
      </c>
      <c r="I13" s="129">
        <f t="shared" si="3"/>
        <v>6360.0991410000006</v>
      </c>
      <c r="J13" s="129">
        <f t="shared" si="3"/>
        <v>13971.509177400001</v>
      </c>
      <c r="K13" s="129">
        <f t="shared" si="3"/>
        <v>14156.221368600001</v>
      </c>
      <c r="L13" s="129">
        <f t="shared" si="3"/>
        <v>10953.687566200002</v>
      </c>
      <c r="M13" s="129">
        <f t="shared" si="3"/>
        <v>13312.397457600002</v>
      </c>
      <c r="N13" s="129">
        <f t="shared" si="3"/>
        <v>10723.341493000002</v>
      </c>
      <c r="O13" s="129">
        <f t="shared" si="3"/>
        <v>5685.6640896000008</v>
      </c>
      <c r="P13" s="129">
        <f t="shared" si="3"/>
        <v>3518.9189099999999</v>
      </c>
      <c r="Q13" s="129">
        <f t="shared" si="3"/>
        <v>11573.303849800002</v>
      </c>
      <c r="R13" s="127">
        <f>SUM(C13:Q13)</f>
        <v>165500.60637920004</v>
      </c>
    </row>
    <row r="14" spans="2:19" ht="13.5" thickBot="1">
      <c r="B14" s="20" t="s">
        <v>35</v>
      </c>
      <c r="C14" s="130">
        <f>C7+C11+C12+C13</f>
        <v>59803.526748000004</v>
      </c>
      <c r="D14" s="130">
        <f t="shared" ref="D14:Q14" si="4">D7+D11+D12+D13</f>
        <v>88004.968041600005</v>
      </c>
      <c r="E14" s="130">
        <f t="shared" si="4"/>
        <v>95553.770565599989</v>
      </c>
      <c r="F14" s="130">
        <f t="shared" si="4"/>
        <v>83116.263329999987</v>
      </c>
      <c r="G14" s="130">
        <f t="shared" si="4"/>
        <v>70501.974774000002</v>
      </c>
      <c r="H14" s="130">
        <f t="shared" si="4"/>
        <v>54492.276496800005</v>
      </c>
      <c r="I14" s="130">
        <f t="shared" si="4"/>
        <v>38160.594846</v>
      </c>
      <c r="J14" s="130">
        <f t="shared" si="4"/>
        <v>83829.055064400003</v>
      </c>
      <c r="K14" s="130">
        <f t="shared" si="4"/>
        <v>84937.328211600005</v>
      </c>
      <c r="L14" s="130">
        <f t="shared" si="4"/>
        <v>65722.125397199998</v>
      </c>
      <c r="M14" s="130">
        <f t="shared" si="4"/>
        <v>79874.384745600008</v>
      </c>
      <c r="N14" s="130">
        <f t="shared" si="4"/>
        <v>64340.048958000007</v>
      </c>
      <c r="O14" s="130">
        <f t="shared" si="4"/>
        <v>34113.984537600001</v>
      </c>
      <c r="P14" s="130">
        <f t="shared" si="4"/>
        <v>21113.513459999998</v>
      </c>
      <c r="Q14" s="130">
        <f t="shared" si="4"/>
        <v>69439.8230988</v>
      </c>
      <c r="R14" s="187">
        <f>SUM(C14:Q14)</f>
        <v>993003.63827520015</v>
      </c>
      <c r="S14" s="177"/>
    </row>
    <row r="15" spans="2:19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</row>
  </sheetData>
  <pageMargins left="0.511811024" right="0.511811024" top="0.78740157499999996" bottom="0.78740157499999996" header="0.31496062000000002" footer="0.31496062000000002"/>
  <ignoredErrors>
    <ignoredError sqref="C7:Q7" formulaRange="1"/>
    <ignoredError sqref="D1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B2:F13"/>
  <sheetViews>
    <sheetView showGridLines="0" zoomScale="90" zoomScaleNormal="90" workbookViewId="0">
      <selection activeCell="D3" sqref="A3:XFD3"/>
    </sheetView>
  </sheetViews>
  <sheetFormatPr defaultRowHeight="12.75"/>
  <cols>
    <col min="1" max="1" width="2.7109375" style="122" customWidth="1"/>
    <col min="2" max="2" width="18.5703125" style="122" bestFit="1" customWidth="1"/>
    <col min="3" max="4" width="11" style="122" bestFit="1" customWidth="1"/>
    <col min="5" max="5" width="12.42578125" style="122" bestFit="1" customWidth="1"/>
    <col min="6" max="16384" width="9.140625" style="122"/>
  </cols>
  <sheetData>
    <row r="2" spans="2:6" ht="19.5">
      <c r="B2" s="163" t="s">
        <v>65</v>
      </c>
    </row>
    <row r="3" spans="2:6" ht="13.5" thickBot="1">
      <c r="B3" s="6"/>
    </row>
    <row r="4" spans="2:6">
      <c r="B4" s="10" t="s">
        <v>11</v>
      </c>
      <c r="C4" s="11">
        <v>41548</v>
      </c>
      <c r="D4" s="11">
        <v>41579</v>
      </c>
      <c r="E4" s="12" t="s">
        <v>10</v>
      </c>
      <c r="F4" s="123"/>
    </row>
    <row r="5" spans="2:6" ht="13.5" thickBot="1">
      <c r="B5" s="124" t="s">
        <v>21</v>
      </c>
      <c r="C5" s="125">
        <v>30197.65</v>
      </c>
      <c r="D5" s="125">
        <v>16345.47</v>
      </c>
      <c r="E5" s="126">
        <f>SUM(C5:D5)</f>
        <v>46543.12</v>
      </c>
      <c r="F5" s="123"/>
    </row>
    <row r="6" spans="2:6" ht="13.5" thickBot="1"/>
    <row r="7" spans="2:6">
      <c r="B7" s="51" t="s">
        <v>34</v>
      </c>
      <c r="C7" s="115">
        <v>41579</v>
      </c>
      <c r="D7" s="115">
        <v>41609</v>
      </c>
      <c r="E7" s="116" t="s">
        <v>10</v>
      </c>
    </row>
    <row r="8" spans="2:6">
      <c r="B8" s="43" t="s">
        <v>36</v>
      </c>
      <c r="C8" s="44">
        <f>(VLOOKUP(CONCATENATE(MONTH(C7),YEAR(C7)),'SELIC Junho 17'!$B:$E,4,0))</f>
        <v>0.42659999999999998</v>
      </c>
      <c r="D8" s="44">
        <f>(VLOOKUP(CONCATENATE(MONTH(D7),YEAR(D7)),'SELIC Junho 17'!$B:$E,4,0))</f>
        <v>0.41870000000000002</v>
      </c>
      <c r="E8" s="127"/>
    </row>
    <row r="9" spans="2:6">
      <c r="B9" s="46" t="s">
        <v>38</v>
      </c>
      <c r="C9" s="128">
        <f t="shared" ref="C9:D9" si="0">C5*C8</f>
        <v>12882.317489999999</v>
      </c>
      <c r="D9" s="128">
        <f t="shared" si="0"/>
        <v>6843.8482889999996</v>
      </c>
      <c r="E9" s="127">
        <f>SUM(C9:D9)</f>
        <v>19726.165778999999</v>
      </c>
    </row>
    <row r="10" spans="2:6">
      <c r="B10" s="46" t="s">
        <v>39</v>
      </c>
      <c r="C10" s="128">
        <f t="shared" ref="C10:D10" si="1">C5*20%</f>
        <v>6039.5300000000007</v>
      </c>
      <c r="D10" s="128">
        <f t="shared" si="1"/>
        <v>3269.0940000000001</v>
      </c>
      <c r="E10" s="127">
        <f>SUM(C10:D10)</f>
        <v>9308.6239999999998</v>
      </c>
    </row>
    <row r="11" spans="2:6">
      <c r="B11" s="46" t="s">
        <v>40</v>
      </c>
      <c r="C11" s="129">
        <f t="shared" ref="C11:D11" si="2">(C5+C9+C10)*20%</f>
        <v>9823.8994980000007</v>
      </c>
      <c r="D11" s="129">
        <f t="shared" si="2"/>
        <v>5291.6824578000005</v>
      </c>
      <c r="E11" s="127">
        <f>SUM(C11:D11)</f>
        <v>15115.5819558</v>
      </c>
    </row>
    <row r="12" spans="2:6" ht="13.5" thickBot="1">
      <c r="B12" s="20" t="s">
        <v>35</v>
      </c>
      <c r="C12" s="130">
        <f t="shared" ref="C12:D12" si="3">C5+C9+C10+C11</f>
        <v>58943.396988</v>
      </c>
      <c r="D12" s="130">
        <f t="shared" si="3"/>
        <v>31750.094746800001</v>
      </c>
      <c r="E12" s="63">
        <f>SUM(C12:D12)</f>
        <v>90693.491734800002</v>
      </c>
      <c r="F12" s="177"/>
    </row>
    <row r="13" spans="2:6">
      <c r="B13" s="39"/>
      <c r="C13" s="39"/>
      <c r="D13" s="39"/>
      <c r="E13" s="3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E13"/>
  <sheetViews>
    <sheetView showGridLines="0" zoomScale="90" zoomScaleNormal="90" workbookViewId="0">
      <selection activeCell="B3" sqref="A3:XFD3"/>
    </sheetView>
  </sheetViews>
  <sheetFormatPr defaultRowHeight="15"/>
  <cols>
    <col min="1" max="1" width="3" customWidth="1"/>
    <col min="2" max="2" width="18.5703125" bestFit="1" customWidth="1"/>
    <col min="3" max="4" width="10" bestFit="1" customWidth="1"/>
    <col min="5" max="6" width="11.5703125" bestFit="1" customWidth="1"/>
  </cols>
  <sheetData>
    <row r="2" spans="2:5" ht="19.5">
      <c r="B2" s="163" t="s">
        <v>66</v>
      </c>
    </row>
    <row r="3" spans="2:5" ht="15.75" thickBot="1">
      <c r="B3" s="6"/>
    </row>
    <row r="4" spans="2:5">
      <c r="B4" s="10" t="s">
        <v>11</v>
      </c>
      <c r="C4" s="11">
        <v>41365</v>
      </c>
      <c r="D4" s="12" t="s">
        <v>10</v>
      </c>
    </row>
    <row r="5" spans="2:5">
      <c r="B5" s="13" t="s">
        <v>21</v>
      </c>
      <c r="C5" s="117">
        <v>20236.25</v>
      </c>
      <c r="D5" s="17">
        <f>SUM(C5:C5)</f>
        <v>20236.25</v>
      </c>
    </row>
    <row r="6" spans="2:5" ht="15.75" thickBot="1">
      <c r="B6" s="20" t="s">
        <v>10</v>
      </c>
      <c r="C6" s="21">
        <f>SUM(C5:C5)</f>
        <v>20236.25</v>
      </c>
      <c r="D6" s="22">
        <f>SUM(D5:D5)</f>
        <v>20236.25</v>
      </c>
    </row>
    <row r="7" spans="2:5" ht="15.75" thickBot="1">
      <c r="B7" s="3"/>
      <c r="C7" s="3"/>
      <c r="D7" s="3"/>
    </row>
    <row r="8" spans="2:5">
      <c r="B8" s="51" t="s">
        <v>34</v>
      </c>
      <c r="C8" s="115">
        <v>41395</v>
      </c>
      <c r="D8" s="118" t="s">
        <v>35</v>
      </c>
    </row>
    <row r="9" spans="2:5">
      <c r="B9" s="43" t="s">
        <v>36</v>
      </c>
      <c r="C9" s="44">
        <f>(VLOOKUP(CONCATENATE(MONTH(C8),YEAR(C8)),'SELIC Junho 17'!$B:$E,4,0))</f>
        <v>0.46940000000000004</v>
      </c>
      <c r="D9" s="45"/>
      <c r="E9" s="84"/>
    </row>
    <row r="10" spans="2:5">
      <c r="B10" s="46" t="s">
        <v>38</v>
      </c>
      <c r="C10" s="120">
        <f>C6*C9</f>
        <v>9498.8957500000015</v>
      </c>
      <c r="D10" s="119">
        <f>SUM(C10:C10)</f>
        <v>9498.8957500000015</v>
      </c>
    </row>
    <row r="11" spans="2:5">
      <c r="B11" s="46" t="s">
        <v>39</v>
      </c>
      <c r="C11" s="120">
        <f>ROUNDUP(C6*20%,2)</f>
        <v>4047.25</v>
      </c>
      <c r="D11" s="119">
        <f>SUM(C11:C11)</f>
        <v>4047.25</v>
      </c>
    </row>
    <row r="12" spans="2:5">
      <c r="B12" s="46" t="s">
        <v>42</v>
      </c>
      <c r="C12" s="121">
        <f>ROUNDUP((C6+C10+C11)*20%,2)</f>
        <v>6756.4800000000005</v>
      </c>
      <c r="D12" s="119">
        <f t="shared" ref="D12" si="0">SUM(C12:C12)</f>
        <v>6756.4800000000005</v>
      </c>
    </row>
    <row r="13" spans="2:5" ht="15.75" thickBot="1">
      <c r="B13" s="20" t="s">
        <v>35</v>
      </c>
      <c r="C13" s="21">
        <f>(C6+C10+C11+C12)</f>
        <v>40538.875750000007</v>
      </c>
      <c r="D13" s="63">
        <f>C13</f>
        <v>40538.875750000007</v>
      </c>
      <c r="E13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I17"/>
  <sheetViews>
    <sheetView workbookViewId="0">
      <selection activeCell="A6" sqref="A6"/>
    </sheetView>
  </sheetViews>
  <sheetFormatPr defaultRowHeight="12.75"/>
  <cols>
    <col min="1" max="1" width="3.28515625" style="89" customWidth="1"/>
    <col min="2" max="2" width="23" style="89" customWidth="1"/>
    <col min="3" max="3" width="8.140625" style="89" bestFit="1" customWidth="1"/>
    <col min="4" max="4" width="12.42578125" style="89" bestFit="1" customWidth="1"/>
    <col min="5" max="5" width="11" style="89" bestFit="1" customWidth="1"/>
    <col min="6" max="7" width="12.42578125" style="89" bestFit="1" customWidth="1"/>
    <col min="8" max="8" width="13.5703125" style="89" bestFit="1" customWidth="1"/>
    <col min="9" max="16384" width="9.140625" style="89"/>
  </cols>
  <sheetData>
    <row r="2" spans="2:9">
      <c r="B2" s="192" t="s">
        <v>1</v>
      </c>
      <c r="C2" s="192" t="s">
        <v>75</v>
      </c>
      <c r="D2" s="193" t="s">
        <v>48</v>
      </c>
      <c r="E2" s="193" t="s">
        <v>72</v>
      </c>
      <c r="F2" s="193" t="s">
        <v>73</v>
      </c>
      <c r="G2" s="193" t="s">
        <v>74</v>
      </c>
      <c r="H2" s="193" t="s">
        <v>10</v>
      </c>
    </row>
    <row r="3" spans="2:9">
      <c r="B3" s="2" t="s">
        <v>2</v>
      </c>
      <c r="C3" s="2" t="s">
        <v>76</v>
      </c>
      <c r="D3" s="194">
        <v>1408645.04</v>
      </c>
      <c r="E3" s="194">
        <v>281728.98</v>
      </c>
      <c r="F3" s="194">
        <v>2834287.28</v>
      </c>
      <c r="G3" s="194">
        <v>904932.26</v>
      </c>
      <c r="H3" s="194">
        <f>SUM(D3:G3)</f>
        <v>5429593.5599999996</v>
      </c>
      <c r="I3" s="96"/>
    </row>
    <row r="4" spans="2:9">
      <c r="B4" s="2" t="s">
        <v>3</v>
      </c>
      <c r="C4" s="2" t="s">
        <v>77</v>
      </c>
      <c r="D4" s="194">
        <v>1117588.54</v>
      </c>
      <c r="E4" s="194">
        <v>223517.69</v>
      </c>
      <c r="F4" s="194">
        <v>354600.49</v>
      </c>
      <c r="G4" s="194">
        <v>339141.34</v>
      </c>
      <c r="H4" s="194">
        <f t="shared" ref="H4:H10" si="0">SUM(D4:G4)</f>
        <v>2034848.06</v>
      </c>
      <c r="I4" s="96"/>
    </row>
    <row r="5" spans="2:9">
      <c r="B5" s="2" t="s">
        <v>4</v>
      </c>
      <c r="C5" s="2" t="s">
        <v>78</v>
      </c>
      <c r="D5" s="194">
        <v>305206.49</v>
      </c>
      <c r="E5" s="194">
        <v>61041.26</v>
      </c>
      <c r="F5" s="194">
        <v>614095.68000000005</v>
      </c>
      <c r="G5" s="194">
        <v>196068.68</v>
      </c>
      <c r="H5" s="194">
        <f t="shared" si="0"/>
        <v>1176412.1100000001</v>
      </c>
      <c r="I5" s="96"/>
    </row>
    <row r="6" spans="2:9">
      <c r="B6" s="2" t="s">
        <v>5</v>
      </c>
      <c r="C6" s="2" t="s">
        <v>77</v>
      </c>
      <c r="D6" s="194">
        <v>161710.07999999999</v>
      </c>
      <c r="E6" s="194">
        <v>48513.02</v>
      </c>
      <c r="F6" s="194">
        <v>86579.57</v>
      </c>
      <c r="G6" s="194">
        <v>59360.53</v>
      </c>
      <c r="H6" s="194">
        <f t="shared" si="0"/>
        <v>356163.19999999995</v>
      </c>
      <c r="I6" s="96"/>
    </row>
    <row r="7" spans="2:9">
      <c r="B7" s="2" t="s">
        <v>6</v>
      </c>
      <c r="C7" s="2" t="s">
        <v>77</v>
      </c>
      <c r="D7" s="194">
        <v>181284.63</v>
      </c>
      <c r="E7" s="194">
        <v>54385.38</v>
      </c>
      <c r="F7" s="194">
        <v>61781.8</v>
      </c>
      <c r="G7" s="194">
        <v>29745.18</v>
      </c>
      <c r="H7" s="194">
        <f t="shared" si="0"/>
        <v>327196.99</v>
      </c>
      <c r="I7" s="96"/>
    </row>
    <row r="8" spans="2:9">
      <c r="B8" s="2" t="s">
        <v>7</v>
      </c>
      <c r="C8" s="2" t="s">
        <v>77</v>
      </c>
      <c r="D8" s="194">
        <v>192578.66</v>
      </c>
      <c r="E8" s="194">
        <v>57773.59</v>
      </c>
      <c r="F8" s="194">
        <v>40248.93</v>
      </c>
      <c r="G8" s="194">
        <v>29060.11</v>
      </c>
      <c r="H8" s="194">
        <f t="shared" si="0"/>
        <v>319661.28999999998</v>
      </c>
      <c r="I8" s="96"/>
    </row>
    <row r="9" spans="2:9">
      <c r="B9" s="2" t="s">
        <v>8</v>
      </c>
      <c r="C9" s="2" t="s">
        <v>77</v>
      </c>
      <c r="D9" s="194">
        <v>171736.1</v>
      </c>
      <c r="E9" s="194">
        <v>51520.83</v>
      </c>
      <c r="F9" s="194">
        <v>66255.78</v>
      </c>
      <c r="G9" s="194">
        <v>28951.27</v>
      </c>
      <c r="H9" s="194">
        <f t="shared" si="0"/>
        <v>318463.98</v>
      </c>
      <c r="I9" s="96"/>
    </row>
    <row r="10" spans="2:9">
      <c r="B10" s="2" t="s">
        <v>9</v>
      </c>
      <c r="C10" s="2" t="s">
        <v>79</v>
      </c>
      <c r="D10" s="194">
        <v>32632.14</v>
      </c>
      <c r="E10" s="194">
        <v>6526.41</v>
      </c>
      <c r="F10" s="194">
        <v>65516.18</v>
      </c>
      <c r="G10" s="194">
        <v>20934.939999999999</v>
      </c>
      <c r="H10" s="194">
        <f t="shared" si="0"/>
        <v>125609.67000000001</v>
      </c>
      <c r="I10" s="96"/>
    </row>
    <row r="11" spans="2:9">
      <c r="B11" s="201" t="s">
        <v>10</v>
      </c>
      <c r="C11" s="202"/>
      <c r="D11" s="194">
        <f>SUM(D3:D10)</f>
        <v>3571381.6800000006</v>
      </c>
      <c r="E11" s="194">
        <f t="shared" ref="E11:H11" si="1">SUM(E3:E10)</f>
        <v>785007.15999999992</v>
      </c>
      <c r="F11" s="194">
        <f t="shared" si="1"/>
        <v>4123365.7099999995</v>
      </c>
      <c r="G11" s="194">
        <f t="shared" si="1"/>
        <v>1608194.31</v>
      </c>
      <c r="H11" s="194">
        <f t="shared" si="1"/>
        <v>10087948.859999998</v>
      </c>
      <c r="I11" s="96"/>
    </row>
    <row r="12" spans="2:9">
      <c r="D12" s="96"/>
      <c r="E12" s="96"/>
      <c r="F12" s="96"/>
      <c r="G12" s="96"/>
      <c r="H12" s="96"/>
      <c r="I12" s="96"/>
    </row>
    <row r="13" spans="2:9">
      <c r="D13" s="96"/>
      <c r="E13" s="96"/>
      <c r="F13" s="96"/>
      <c r="G13" s="96"/>
      <c r="H13" s="96"/>
      <c r="I13" s="96"/>
    </row>
    <row r="14" spans="2:9">
      <c r="D14" s="96"/>
      <c r="E14" s="96"/>
      <c r="F14" s="96"/>
      <c r="G14" s="96"/>
      <c r="H14" s="96"/>
      <c r="I14" s="96"/>
    </row>
    <row r="15" spans="2:9">
      <c r="D15" s="96"/>
      <c r="E15" s="96"/>
      <c r="F15" s="96"/>
      <c r="G15" s="96"/>
      <c r="H15" s="96"/>
      <c r="I15" s="96"/>
    </row>
    <row r="16" spans="2:9">
      <c r="D16" s="96"/>
      <c r="E16" s="96"/>
      <c r="F16" s="96"/>
      <c r="G16" s="96"/>
      <c r="H16" s="96"/>
      <c r="I16" s="96"/>
    </row>
    <row r="17" spans="4:9">
      <c r="D17" s="96"/>
      <c r="E17" s="96"/>
      <c r="F17" s="96"/>
      <c r="G17" s="96"/>
      <c r="H17" s="96"/>
      <c r="I17" s="96"/>
    </row>
  </sheetData>
  <mergeCells count="1">
    <mergeCell ref="B11:C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72"/>
  <sheetViews>
    <sheetView showGridLines="0" workbookViewId="0">
      <selection activeCell="D24" sqref="D24"/>
    </sheetView>
  </sheetViews>
  <sheetFormatPr defaultColWidth="9.140625" defaultRowHeight="15"/>
  <cols>
    <col min="1" max="1" width="9.140625" style="75"/>
    <col min="2" max="5" width="10.85546875" style="75" customWidth="1"/>
    <col min="6" max="6" width="9.140625" style="75"/>
    <col min="7" max="7" width="26.7109375" style="75" customWidth="1"/>
    <col min="8" max="16384" width="9.140625" style="75"/>
  </cols>
  <sheetData>
    <row r="1" spans="1:7">
      <c r="A1" s="72"/>
      <c r="B1" s="72"/>
      <c r="C1" s="73"/>
      <c r="D1" s="72"/>
      <c r="E1" s="72"/>
      <c r="F1" s="72"/>
      <c r="G1" s="74"/>
    </row>
    <row r="2" spans="1:7">
      <c r="A2" s="76"/>
      <c r="B2" s="77" t="s">
        <v>43</v>
      </c>
      <c r="C2" s="77" t="s">
        <v>44</v>
      </c>
      <c r="D2" s="143" t="s">
        <v>45</v>
      </c>
      <c r="E2" s="143" t="s">
        <v>46</v>
      </c>
      <c r="F2" s="76"/>
      <c r="G2" s="78"/>
    </row>
    <row r="3" spans="1:7">
      <c r="A3" s="72"/>
      <c r="B3" s="144" t="str">
        <f t="shared" ref="B3:B66" si="0">CONCATENATE(MONTH(C3),YEAR(C3))</f>
        <v>21995</v>
      </c>
      <c r="C3" s="145">
        <v>34731</v>
      </c>
      <c r="D3" s="146">
        <v>3.6299999999999999E-2</v>
      </c>
      <c r="E3" s="147">
        <f>SUM(D4:$D$998)</f>
        <v>3.5936000000000008</v>
      </c>
      <c r="F3" s="72"/>
      <c r="G3" s="79"/>
    </row>
    <row r="4" spans="1:7">
      <c r="A4" s="72"/>
      <c r="B4" s="144" t="str">
        <f t="shared" si="0"/>
        <v>31995</v>
      </c>
      <c r="C4" s="145">
        <v>34759</v>
      </c>
      <c r="D4" s="146">
        <v>2.5999999999999999E-2</v>
      </c>
      <c r="E4" s="147">
        <f>SUM(D5:$D$998)</f>
        <v>3.5676000000000001</v>
      </c>
      <c r="F4" s="72"/>
      <c r="G4" s="80"/>
    </row>
    <row r="5" spans="1:7">
      <c r="A5" s="72"/>
      <c r="B5" s="144" t="str">
        <f t="shared" si="0"/>
        <v>41995</v>
      </c>
      <c r="C5" s="145">
        <v>34790</v>
      </c>
      <c r="D5" s="146">
        <v>4.2599999999999999E-2</v>
      </c>
      <c r="E5" s="147">
        <f>SUM(D6:$D$998)</f>
        <v>3.5250000000000008</v>
      </c>
      <c r="F5" s="72"/>
      <c r="G5" s="80"/>
    </row>
    <row r="6" spans="1:7">
      <c r="A6" s="72"/>
      <c r="B6" s="144" t="str">
        <f t="shared" si="0"/>
        <v>51995</v>
      </c>
      <c r="C6" s="145">
        <v>34820</v>
      </c>
      <c r="D6" s="146">
        <v>4.2500000000000003E-2</v>
      </c>
      <c r="E6" s="147">
        <f>SUM(D7:$D$998)</f>
        <v>3.4824999999999995</v>
      </c>
      <c r="F6" s="72"/>
      <c r="G6" s="80"/>
    </row>
    <row r="7" spans="1:7">
      <c r="A7" s="72"/>
      <c r="B7" s="144" t="str">
        <f t="shared" si="0"/>
        <v>61995</v>
      </c>
      <c r="C7" s="145">
        <v>34851</v>
      </c>
      <c r="D7" s="146">
        <v>4.0399999999999998E-2</v>
      </c>
      <c r="E7" s="147">
        <f>SUM(D8:$D$998)</f>
        <v>3.4420999999999995</v>
      </c>
      <c r="F7" s="72"/>
      <c r="G7" s="80"/>
    </row>
    <row r="8" spans="1:7">
      <c r="A8" s="72"/>
      <c r="B8" s="144" t="str">
        <f t="shared" si="0"/>
        <v>71995</v>
      </c>
      <c r="C8" s="145">
        <v>34881</v>
      </c>
      <c r="D8" s="146">
        <v>4.02E-2</v>
      </c>
      <c r="E8" s="147">
        <f>SUM(D9:$D$998)</f>
        <v>3.401899999999999</v>
      </c>
      <c r="F8" s="72"/>
      <c r="G8" s="80"/>
    </row>
    <row r="9" spans="1:7">
      <c r="A9" s="72"/>
      <c r="B9" s="144" t="str">
        <f t="shared" si="0"/>
        <v>81995</v>
      </c>
      <c r="C9" s="145">
        <v>34912</v>
      </c>
      <c r="D9" s="146">
        <v>3.8399999999999997E-2</v>
      </c>
      <c r="E9" s="147">
        <f>SUM(D10:$D$998)</f>
        <v>3.3634999999999993</v>
      </c>
      <c r="F9" s="72"/>
      <c r="G9" s="80"/>
    </row>
    <row r="10" spans="1:7">
      <c r="A10" s="72"/>
      <c r="B10" s="144" t="str">
        <f t="shared" si="0"/>
        <v>91995</v>
      </c>
      <c r="C10" s="145">
        <v>34943</v>
      </c>
      <c r="D10" s="146">
        <v>3.32E-2</v>
      </c>
      <c r="E10" s="147">
        <f>SUM(D11:$D$998)</f>
        <v>3.3302999999999994</v>
      </c>
      <c r="F10" s="72"/>
      <c r="G10" s="80"/>
    </row>
    <row r="11" spans="1:7">
      <c r="A11" s="72"/>
      <c r="B11" s="144" t="str">
        <f t="shared" si="0"/>
        <v>101995</v>
      </c>
      <c r="C11" s="145">
        <v>34973</v>
      </c>
      <c r="D11" s="146">
        <v>3.09E-2</v>
      </c>
      <c r="E11" s="147">
        <f>SUM(D12:$D$998)</f>
        <v>3.299399999999999</v>
      </c>
      <c r="F11" s="72"/>
      <c r="G11" s="80"/>
    </row>
    <row r="12" spans="1:7">
      <c r="A12" s="72"/>
      <c r="B12" s="144" t="str">
        <f t="shared" si="0"/>
        <v>111995</v>
      </c>
      <c r="C12" s="145">
        <v>35004</v>
      </c>
      <c r="D12" s="146">
        <v>2.8799999999999999E-2</v>
      </c>
      <c r="E12" s="147">
        <f>SUM(D13:$D$998)</f>
        <v>3.2705999999999991</v>
      </c>
      <c r="F12" s="72"/>
      <c r="G12" s="80"/>
    </row>
    <row r="13" spans="1:7">
      <c r="A13" s="72"/>
      <c r="B13" s="144" t="str">
        <f t="shared" si="0"/>
        <v>121995</v>
      </c>
      <c r="C13" s="145">
        <v>35034</v>
      </c>
      <c r="D13" s="146">
        <v>2.7799999999999998E-2</v>
      </c>
      <c r="E13" s="147">
        <f>SUM(D14:$D$998)</f>
        <v>3.2427999999999995</v>
      </c>
      <c r="F13" s="72"/>
      <c r="G13" s="80"/>
    </row>
    <row r="14" spans="1:7">
      <c r="A14" s="72"/>
      <c r="B14" s="144" t="str">
        <f t="shared" si="0"/>
        <v>11996</v>
      </c>
      <c r="C14" s="145">
        <v>35065</v>
      </c>
      <c r="D14" s="146">
        <v>2.58E-2</v>
      </c>
      <c r="E14" s="147">
        <f>SUM(D15:$D$998)</f>
        <v>3.2169999999999996</v>
      </c>
      <c r="F14" s="72"/>
      <c r="G14" s="80"/>
    </row>
    <row r="15" spans="1:7">
      <c r="A15" s="72"/>
      <c r="B15" s="144" t="str">
        <f t="shared" si="0"/>
        <v>21996</v>
      </c>
      <c r="C15" s="145">
        <v>35096</v>
      </c>
      <c r="D15" s="146">
        <v>2.35E-2</v>
      </c>
      <c r="E15" s="147">
        <f>SUM(D16:$D$998)</f>
        <v>3.1934999999999993</v>
      </c>
      <c r="F15" s="72"/>
      <c r="G15" s="80"/>
    </row>
    <row r="16" spans="1:7">
      <c r="A16" s="81"/>
      <c r="B16" s="144" t="str">
        <f t="shared" si="0"/>
        <v>31996</v>
      </c>
      <c r="C16" s="145">
        <v>35125</v>
      </c>
      <c r="D16" s="146">
        <v>2.2200000000000001E-2</v>
      </c>
      <c r="E16" s="147">
        <f>SUM(D17:$D$998)</f>
        <v>3.1712999999999996</v>
      </c>
      <c r="F16" s="72"/>
      <c r="G16" s="80"/>
    </row>
    <row r="17" spans="1:7">
      <c r="A17" s="81"/>
      <c r="B17" s="144" t="str">
        <f t="shared" si="0"/>
        <v>41996</v>
      </c>
      <c r="C17" s="145">
        <v>35156</v>
      </c>
      <c r="D17" s="146">
        <v>2.07E-2</v>
      </c>
      <c r="E17" s="147">
        <f>SUM(D18:$D$998)</f>
        <v>3.1505999999999994</v>
      </c>
      <c r="F17" s="72"/>
      <c r="G17" s="80"/>
    </row>
    <row r="18" spans="1:7">
      <c r="A18" s="81"/>
      <c r="B18" s="144" t="str">
        <f t="shared" si="0"/>
        <v>51996</v>
      </c>
      <c r="C18" s="145">
        <v>35186</v>
      </c>
      <c r="D18" s="146">
        <v>2.0099999999999996E-2</v>
      </c>
      <c r="E18" s="147">
        <f>SUM(D19:$D$998)</f>
        <v>3.1304999999999996</v>
      </c>
      <c r="F18" s="72"/>
      <c r="G18" s="80"/>
    </row>
    <row r="19" spans="1:7">
      <c r="A19" s="81"/>
      <c r="B19" s="144" t="str">
        <f t="shared" si="0"/>
        <v>61996</v>
      </c>
      <c r="C19" s="145">
        <v>35217</v>
      </c>
      <c r="D19" s="146">
        <v>1.9799999999999998E-2</v>
      </c>
      <c r="E19" s="147">
        <f>SUM(D20:$D$998)</f>
        <v>3.1106999999999991</v>
      </c>
      <c r="F19" s="72"/>
      <c r="G19" s="80"/>
    </row>
    <row r="20" spans="1:7">
      <c r="A20" s="81"/>
      <c r="B20" s="144" t="str">
        <f t="shared" si="0"/>
        <v>71996</v>
      </c>
      <c r="C20" s="145">
        <v>35247</v>
      </c>
      <c r="D20" s="146">
        <v>1.9299999999999998E-2</v>
      </c>
      <c r="E20" s="147">
        <f>SUM(D21:$D$998)</f>
        <v>3.0913999999999988</v>
      </c>
      <c r="F20" s="72"/>
      <c r="G20" s="80"/>
    </row>
    <row r="21" spans="1:7">
      <c r="A21" s="81"/>
      <c r="B21" s="144" t="str">
        <f t="shared" si="0"/>
        <v>81996</v>
      </c>
      <c r="C21" s="145">
        <v>35278</v>
      </c>
      <c r="D21" s="146">
        <v>1.9699999999999999E-2</v>
      </c>
      <c r="E21" s="147">
        <f>SUM(D22:$D$998)</f>
        <v>3.071699999999999</v>
      </c>
      <c r="F21" s="72"/>
      <c r="G21" s="80"/>
    </row>
    <row r="22" spans="1:7">
      <c r="A22" s="81"/>
      <c r="B22" s="144" t="str">
        <f t="shared" si="0"/>
        <v>91996</v>
      </c>
      <c r="C22" s="145">
        <v>35309</v>
      </c>
      <c r="D22" s="146">
        <v>1.9E-2</v>
      </c>
      <c r="E22" s="147">
        <f>SUM(D23:$D$998)</f>
        <v>3.0526999999999989</v>
      </c>
      <c r="F22" s="72"/>
      <c r="G22" s="80"/>
    </row>
    <row r="23" spans="1:7">
      <c r="A23" s="81"/>
      <c r="B23" s="144" t="str">
        <f t="shared" si="0"/>
        <v>101996</v>
      </c>
      <c r="C23" s="145">
        <v>35339</v>
      </c>
      <c r="D23" s="146">
        <v>1.8600000000000002E-2</v>
      </c>
      <c r="E23" s="147">
        <f>SUM(D24:$D$998)</f>
        <v>3.0340999999999987</v>
      </c>
      <c r="F23" s="72"/>
      <c r="G23" s="80"/>
    </row>
    <row r="24" spans="1:7">
      <c r="A24" s="81"/>
      <c r="B24" s="144" t="str">
        <f t="shared" si="0"/>
        <v>111996</v>
      </c>
      <c r="C24" s="145">
        <v>35370</v>
      </c>
      <c r="D24" s="146">
        <v>1.8000000000000002E-2</v>
      </c>
      <c r="E24" s="147">
        <f>SUM(D25:$D$998)</f>
        <v>3.0160999999999989</v>
      </c>
      <c r="F24" s="72"/>
      <c r="G24" s="80"/>
    </row>
    <row r="25" spans="1:7">
      <c r="A25" s="81"/>
      <c r="B25" s="144" t="str">
        <f t="shared" si="0"/>
        <v>121996</v>
      </c>
      <c r="C25" s="145">
        <v>35400</v>
      </c>
      <c r="D25" s="146">
        <v>1.8000000000000002E-2</v>
      </c>
      <c r="E25" s="147">
        <f>SUM(D26:$D$998)</f>
        <v>2.9980999999999991</v>
      </c>
      <c r="F25" s="72"/>
      <c r="G25" s="80"/>
    </row>
    <row r="26" spans="1:7">
      <c r="A26" s="81"/>
      <c r="B26" s="144" t="str">
        <f t="shared" si="0"/>
        <v>11997</v>
      </c>
      <c r="C26" s="145">
        <v>35431</v>
      </c>
      <c r="D26" s="146">
        <v>1.7299999999999999E-2</v>
      </c>
      <c r="E26" s="147">
        <f>SUM(D27:$D$998)</f>
        <v>2.9807999999999986</v>
      </c>
      <c r="F26" s="72"/>
      <c r="G26" s="80"/>
    </row>
    <row r="27" spans="1:7">
      <c r="A27" s="81"/>
      <c r="B27" s="144" t="str">
        <f t="shared" si="0"/>
        <v>21997</v>
      </c>
      <c r="C27" s="145">
        <v>35462</v>
      </c>
      <c r="D27" s="146">
        <v>1.67E-2</v>
      </c>
      <c r="E27" s="147">
        <f>SUM(D28:$D$998)</f>
        <v>2.9640999999999988</v>
      </c>
      <c r="F27" s="72"/>
      <c r="G27" s="80"/>
    </row>
    <row r="28" spans="1:7">
      <c r="A28" s="81"/>
      <c r="B28" s="144" t="str">
        <f t="shared" si="0"/>
        <v>31997</v>
      </c>
      <c r="C28" s="145">
        <v>35490</v>
      </c>
      <c r="D28" s="146">
        <v>1.6400000000000001E-2</v>
      </c>
      <c r="E28" s="147">
        <f>SUM(D29:$D$998)</f>
        <v>2.9476999999999989</v>
      </c>
      <c r="F28" s="72"/>
      <c r="G28" s="80"/>
    </row>
    <row r="29" spans="1:7">
      <c r="A29" s="81"/>
      <c r="B29" s="144" t="str">
        <f t="shared" si="0"/>
        <v>41997</v>
      </c>
      <c r="C29" s="145">
        <v>35521</v>
      </c>
      <c r="D29" s="146">
        <v>1.66E-2</v>
      </c>
      <c r="E29" s="147">
        <f>SUM(D30:$D$998)</f>
        <v>2.9310999999999989</v>
      </c>
      <c r="F29" s="72"/>
      <c r="G29" s="80"/>
    </row>
    <row r="30" spans="1:7">
      <c r="A30" s="81"/>
      <c r="B30" s="144" t="str">
        <f t="shared" si="0"/>
        <v>51997</v>
      </c>
      <c r="C30" s="145">
        <v>35551</v>
      </c>
      <c r="D30" s="146">
        <v>1.5800000000000002E-2</v>
      </c>
      <c r="E30" s="147">
        <f>SUM(D31:$D$998)</f>
        <v>2.9152999999999984</v>
      </c>
      <c r="F30" s="72"/>
      <c r="G30" s="80"/>
    </row>
    <row r="31" spans="1:7">
      <c r="A31" s="81"/>
      <c r="B31" s="144" t="str">
        <f t="shared" si="0"/>
        <v>61997</v>
      </c>
      <c r="C31" s="145">
        <v>35582</v>
      </c>
      <c r="D31" s="146">
        <v>1.61E-2</v>
      </c>
      <c r="E31" s="147">
        <f>SUM(D32:$D$998)</f>
        <v>2.8991999999999982</v>
      </c>
      <c r="F31" s="72"/>
      <c r="G31" s="80"/>
    </row>
    <row r="32" spans="1:7">
      <c r="A32" s="81"/>
      <c r="B32" s="144" t="str">
        <f t="shared" si="0"/>
        <v>71997</v>
      </c>
      <c r="C32" s="145">
        <v>35612</v>
      </c>
      <c r="D32" s="146">
        <v>1.6E-2</v>
      </c>
      <c r="E32" s="147">
        <f>SUM(D33:$D$998)</f>
        <v>2.8831999999999982</v>
      </c>
      <c r="F32" s="72"/>
      <c r="G32" s="80"/>
    </row>
    <row r="33" spans="1:7">
      <c r="A33" s="81"/>
      <c r="B33" s="144" t="str">
        <f t="shared" si="0"/>
        <v>81997</v>
      </c>
      <c r="C33" s="145">
        <v>35643</v>
      </c>
      <c r="D33" s="146">
        <v>1.5900000000000001E-2</v>
      </c>
      <c r="E33" s="147">
        <f>SUM(D34:$D$998)</f>
        <v>2.8672999999999984</v>
      </c>
      <c r="F33" s="72"/>
      <c r="G33" s="80"/>
    </row>
    <row r="34" spans="1:7">
      <c r="A34" s="81"/>
      <c r="B34" s="144" t="str">
        <f t="shared" si="0"/>
        <v>91997</v>
      </c>
      <c r="C34" s="145">
        <v>35674</v>
      </c>
      <c r="D34" s="146">
        <v>1.5900000000000001E-2</v>
      </c>
      <c r="E34" s="147">
        <f>SUM(D35:$D$998)</f>
        <v>2.8513999999999982</v>
      </c>
      <c r="F34" s="72"/>
      <c r="G34" s="80"/>
    </row>
    <row r="35" spans="1:7">
      <c r="A35" s="81"/>
      <c r="B35" s="144" t="str">
        <f t="shared" si="0"/>
        <v>101997</v>
      </c>
      <c r="C35" s="145">
        <v>35704</v>
      </c>
      <c r="D35" s="146">
        <v>1.67E-2</v>
      </c>
      <c r="E35" s="147">
        <f>SUM(D36:$D$998)</f>
        <v>2.8346999999999984</v>
      </c>
      <c r="F35" s="82"/>
      <c r="G35" s="80"/>
    </row>
    <row r="36" spans="1:7">
      <c r="A36" s="81"/>
      <c r="B36" s="144" t="str">
        <f t="shared" si="0"/>
        <v>111997</v>
      </c>
      <c r="C36" s="145">
        <v>35735</v>
      </c>
      <c r="D36" s="146">
        <v>3.04E-2</v>
      </c>
      <c r="E36" s="147">
        <f>SUM(D37:$D$998)</f>
        <v>2.8042999999999987</v>
      </c>
      <c r="F36" s="72"/>
      <c r="G36" s="80"/>
    </row>
    <row r="37" spans="1:7">
      <c r="A37" s="81"/>
      <c r="B37" s="144" t="str">
        <f t="shared" si="0"/>
        <v>121997</v>
      </c>
      <c r="C37" s="145">
        <v>35765</v>
      </c>
      <c r="D37" s="146">
        <v>2.9700000000000001E-2</v>
      </c>
      <c r="E37" s="147">
        <f>SUM(D38:$D$998)</f>
        <v>2.7745999999999977</v>
      </c>
      <c r="F37" s="72"/>
      <c r="G37" s="80"/>
    </row>
    <row r="38" spans="1:7">
      <c r="A38" s="81"/>
      <c r="B38" s="144" t="str">
        <f t="shared" si="0"/>
        <v>11998</v>
      </c>
      <c r="C38" s="145">
        <v>35796</v>
      </c>
      <c r="D38" s="146">
        <v>2.6700000000000002E-2</v>
      </c>
      <c r="E38" s="147">
        <f>SUM(D39:$D$998)</f>
        <v>2.7478999999999982</v>
      </c>
      <c r="F38" s="72"/>
      <c r="G38" s="80"/>
    </row>
    <row r="39" spans="1:7">
      <c r="A39" s="81"/>
      <c r="B39" s="144" t="str">
        <f t="shared" si="0"/>
        <v>21998</v>
      </c>
      <c r="C39" s="145">
        <v>35827</v>
      </c>
      <c r="D39" s="146">
        <v>2.1299999999999999E-2</v>
      </c>
      <c r="E39" s="147">
        <f>SUM(D40:$D$998)</f>
        <v>2.7265999999999986</v>
      </c>
      <c r="F39" s="72"/>
      <c r="G39" s="80"/>
    </row>
    <row r="40" spans="1:7">
      <c r="A40" s="81"/>
      <c r="B40" s="144" t="str">
        <f t="shared" si="0"/>
        <v>31998</v>
      </c>
      <c r="C40" s="145">
        <v>35855</v>
      </c>
      <c r="D40" s="146">
        <v>2.1999999999999999E-2</v>
      </c>
      <c r="E40" s="147">
        <f>SUM(D41:$D$998)</f>
        <v>2.7045999999999979</v>
      </c>
      <c r="F40" s="72"/>
      <c r="G40" s="80"/>
    </row>
    <row r="41" spans="1:7">
      <c r="A41" s="81"/>
      <c r="B41" s="144" t="str">
        <f t="shared" si="0"/>
        <v>41998</v>
      </c>
      <c r="C41" s="145">
        <v>35886</v>
      </c>
      <c r="D41" s="146">
        <v>1.7100000000000001E-2</v>
      </c>
      <c r="E41" s="147">
        <f>SUM(D42:$D$998)</f>
        <v>2.6874999999999978</v>
      </c>
      <c r="F41" s="72"/>
      <c r="G41" s="80"/>
    </row>
    <row r="42" spans="1:7">
      <c r="A42" s="81"/>
      <c r="B42" s="144" t="str">
        <f t="shared" si="0"/>
        <v>51998</v>
      </c>
      <c r="C42" s="145">
        <v>35916</v>
      </c>
      <c r="D42" s="146">
        <v>1.6299999999999999E-2</v>
      </c>
      <c r="E42" s="147">
        <f>SUM(D43:$D$998)</f>
        <v>2.671199999999998</v>
      </c>
      <c r="F42" s="72"/>
      <c r="G42" s="80"/>
    </row>
    <row r="43" spans="1:7">
      <c r="A43" s="81"/>
      <c r="B43" s="144" t="str">
        <f t="shared" si="0"/>
        <v>61998</v>
      </c>
      <c r="C43" s="145">
        <v>35947</v>
      </c>
      <c r="D43" s="146">
        <v>1.6E-2</v>
      </c>
      <c r="E43" s="147">
        <f>SUM(D44:$D$998)</f>
        <v>2.655199999999998</v>
      </c>
      <c r="F43" s="72"/>
      <c r="G43" s="80"/>
    </row>
    <row r="44" spans="1:7">
      <c r="A44" s="81"/>
      <c r="B44" s="144" t="str">
        <f t="shared" si="0"/>
        <v>71998</v>
      </c>
      <c r="C44" s="145">
        <v>35977</v>
      </c>
      <c r="D44" s="146">
        <v>1.7000000000000001E-2</v>
      </c>
      <c r="E44" s="147">
        <f>SUM(D45:$D$998)</f>
        <v>2.6381999999999981</v>
      </c>
      <c r="F44" s="72"/>
      <c r="G44" s="80"/>
    </row>
    <row r="45" spans="1:7">
      <c r="A45" s="81"/>
      <c r="B45" s="144" t="str">
        <f t="shared" si="0"/>
        <v>81998</v>
      </c>
      <c r="C45" s="145">
        <v>36008</v>
      </c>
      <c r="D45" s="146">
        <v>1.4800000000000001E-2</v>
      </c>
      <c r="E45" s="147">
        <f>SUM(D46:$D$998)</f>
        <v>2.6233999999999984</v>
      </c>
      <c r="F45" s="72"/>
      <c r="G45" s="80"/>
    </row>
    <row r="46" spans="1:7">
      <c r="A46" s="81"/>
      <c r="B46" s="144" t="str">
        <f t="shared" si="0"/>
        <v>91998</v>
      </c>
      <c r="C46" s="145">
        <v>36039</v>
      </c>
      <c r="D46" s="146">
        <v>2.4899999999999999E-2</v>
      </c>
      <c r="E46" s="147">
        <f>SUM(D47:$D$998)</f>
        <v>2.5984999999999987</v>
      </c>
      <c r="F46" s="72"/>
      <c r="G46" s="80"/>
    </row>
    <row r="47" spans="1:7">
      <c r="A47" s="81"/>
      <c r="B47" s="144" t="str">
        <f t="shared" si="0"/>
        <v>101998</v>
      </c>
      <c r="C47" s="145">
        <v>36069</v>
      </c>
      <c r="D47" s="146">
        <v>2.9399999999999999E-2</v>
      </c>
      <c r="E47" s="147">
        <f>SUM(D48:$D$998)</f>
        <v>2.5690999999999984</v>
      </c>
      <c r="F47" s="72"/>
      <c r="G47" s="80"/>
    </row>
    <row r="48" spans="1:7">
      <c r="A48" s="81"/>
      <c r="B48" s="144" t="str">
        <f t="shared" si="0"/>
        <v>111998</v>
      </c>
      <c r="C48" s="145">
        <v>36100</v>
      </c>
      <c r="D48" s="146">
        <v>2.63E-2</v>
      </c>
      <c r="E48" s="147">
        <f>SUM(D49:$D$998)</f>
        <v>2.5427999999999988</v>
      </c>
      <c r="F48" s="72"/>
      <c r="G48" s="80"/>
    </row>
    <row r="49" spans="1:7">
      <c r="A49" s="81"/>
      <c r="B49" s="144" t="str">
        <f t="shared" si="0"/>
        <v>121998</v>
      </c>
      <c r="C49" s="145">
        <v>36130</v>
      </c>
      <c r="D49" s="146">
        <v>2.4E-2</v>
      </c>
      <c r="E49" s="147">
        <f>SUM(D50:$D$998)</f>
        <v>2.5187999999999988</v>
      </c>
      <c r="F49" s="72"/>
      <c r="G49" s="80"/>
    </row>
    <row r="50" spans="1:7">
      <c r="A50" s="81"/>
      <c r="B50" s="144" t="str">
        <f t="shared" si="0"/>
        <v>11999</v>
      </c>
      <c r="C50" s="145">
        <v>36161</v>
      </c>
      <c r="D50" s="148">
        <v>2.18E-2</v>
      </c>
      <c r="E50" s="147">
        <f>SUM(D51:$D$998)</f>
        <v>2.496999999999999</v>
      </c>
      <c r="F50" s="72"/>
      <c r="G50" s="80"/>
    </row>
    <row r="51" spans="1:7">
      <c r="A51" s="81"/>
      <c r="B51" s="144" t="str">
        <f t="shared" si="0"/>
        <v>21999</v>
      </c>
      <c r="C51" s="145">
        <v>36192</v>
      </c>
      <c r="D51" s="148">
        <v>2.3800000000000002E-2</v>
      </c>
      <c r="E51" s="147">
        <f>SUM(D52:$D$998)</f>
        <v>2.473199999999999</v>
      </c>
      <c r="F51" s="72"/>
      <c r="G51" s="80"/>
    </row>
    <row r="52" spans="1:7">
      <c r="A52" s="81"/>
      <c r="B52" s="144" t="str">
        <f t="shared" si="0"/>
        <v>31999</v>
      </c>
      <c r="C52" s="145">
        <v>36220</v>
      </c>
      <c r="D52" s="148">
        <v>3.3300000000000003E-2</v>
      </c>
      <c r="E52" s="147">
        <f>SUM(D53:$D$998)</f>
        <v>2.4398999999999997</v>
      </c>
      <c r="F52" s="72"/>
      <c r="G52" s="80"/>
    </row>
    <row r="53" spans="1:7">
      <c r="A53" s="81"/>
      <c r="B53" s="144" t="str">
        <f t="shared" si="0"/>
        <v>41999</v>
      </c>
      <c r="C53" s="145">
        <v>36251</v>
      </c>
      <c r="D53" s="148">
        <v>2.35E-2</v>
      </c>
      <c r="E53" s="147">
        <f>SUM(D54:$D$998)</f>
        <v>2.4163999999999994</v>
      </c>
      <c r="F53" s="72"/>
      <c r="G53" s="80"/>
    </row>
    <row r="54" spans="1:7">
      <c r="A54" s="81"/>
      <c r="B54" s="144" t="str">
        <f t="shared" si="0"/>
        <v>51999</v>
      </c>
      <c r="C54" s="145">
        <v>36281</v>
      </c>
      <c r="D54" s="148">
        <v>2.0199999999999999E-2</v>
      </c>
      <c r="E54" s="147">
        <f>SUM(D55:$D$998)</f>
        <v>2.3961999999999999</v>
      </c>
      <c r="F54" s="72"/>
      <c r="G54" s="80"/>
    </row>
    <row r="55" spans="1:7">
      <c r="A55" s="81"/>
      <c r="B55" s="144" t="str">
        <f t="shared" si="0"/>
        <v>61999</v>
      </c>
      <c r="C55" s="145">
        <v>36312</v>
      </c>
      <c r="D55" s="148">
        <v>1.67E-2</v>
      </c>
      <c r="E55" s="147">
        <f>SUM(D56:$D$998)</f>
        <v>2.3794999999999997</v>
      </c>
      <c r="F55" s="72"/>
      <c r="G55" s="80"/>
    </row>
    <row r="56" spans="1:7">
      <c r="A56" s="81"/>
      <c r="B56" s="144" t="str">
        <f t="shared" si="0"/>
        <v>71999</v>
      </c>
      <c r="C56" s="145">
        <v>36342</v>
      </c>
      <c r="D56" s="148">
        <v>1.66E-2</v>
      </c>
      <c r="E56" s="147">
        <f>SUM(D57:$D$998)</f>
        <v>2.3628999999999993</v>
      </c>
      <c r="F56" s="72"/>
      <c r="G56" s="80"/>
    </row>
    <row r="57" spans="1:7">
      <c r="A57" s="81"/>
      <c r="B57" s="144" t="str">
        <f t="shared" si="0"/>
        <v>81999</v>
      </c>
      <c r="C57" s="145">
        <v>36373</v>
      </c>
      <c r="D57" s="148">
        <v>1.5699999999999999E-2</v>
      </c>
      <c r="E57" s="147">
        <f>SUM(D58:$D$998)</f>
        <v>2.3471999999999995</v>
      </c>
      <c r="F57" s="72"/>
      <c r="G57" s="80"/>
    </row>
    <row r="58" spans="1:7">
      <c r="A58" s="81"/>
      <c r="B58" s="144" t="str">
        <f t="shared" si="0"/>
        <v>91999</v>
      </c>
      <c r="C58" s="145">
        <v>36404</v>
      </c>
      <c r="D58" s="148">
        <v>1.49E-2</v>
      </c>
      <c r="E58" s="147">
        <f>SUM(D59:$D$998)</f>
        <v>2.3322999999999996</v>
      </c>
      <c r="F58" s="72"/>
      <c r="G58" s="80"/>
    </row>
    <row r="59" spans="1:7">
      <c r="A59" s="81"/>
      <c r="B59" s="144" t="str">
        <f t="shared" si="0"/>
        <v>101999</v>
      </c>
      <c r="C59" s="145">
        <v>36434</v>
      </c>
      <c r="D59" s="148">
        <v>1.38E-2</v>
      </c>
      <c r="E59" s="147">
        <f>SUM(D60:$D$998)</f>
        <v>2.3184999999999998</v>
      </c>
      <c r="F59" s="72"/>
      <c r="G59" s="80"/>
    </row>
    <row r="60" spans="1:7">
      <c r="A60" s="81"/>
      <c r="B60" s="144" t="str">
        <f t="shared" si="0"/>
        <v>111999</v>
      </c>
      <c r="C60" s="145">
        <v>36465</v>
      </c>
      <c r="D60" s="148">
        <v>1.3899999999999999E-2</v>
      </c>
      <c r="E60" s="147">
        <f>SUM(D61:$D$998)</f>
        <v>2.3046000000000002</v>
      </c>
      <c r="F60" s="72"/>
      <c r="G60" s="80"/>
    </row>
    <row r="61" spans="1:7">
      <c r="A61" s="81"/>
      <c r="B61" s="144" t="str">
        <f t="shared" si="0"/>
        <v>121999</v>
      </c>
      <c r="C61" s="145">
        <v>36495</v>
      </c>
      <c r="D61" s="148">
        <v>1.6E-2</v>
      </c>
      <c r="E61" s="147">
        <f>SUM(D62:$D$998)</f>
        <v>2.2886000000000002</v>
      </c>
      <c r="F61" s="72"/>
      <c r="G61" s="80"/>
    </row>
    <row r="62" spans="1:7">
      <c r="A62" s="81"/>
      <c r="B62" s="144" t="str">
        <f t="shared" si="0"/>
        <v>12000</v>
      </c>
      <c r="C62" s="145">
        <v>36526</v>
      </c>
      <c r="D62" s="146">
        <v>1.46E-2</v>
      </c>
      <c r="E62" s="147">
        <f>SUM(D63:$D$998)</f>
        <v>2.274</v>
      </c>
      <c r="F62" s="72"/>
      <c r="G62" s="80"/>
    </row>
    <row r="63" spans="1:7">
      <c r="A63" s="81"/>
      <c r="B63" s="144" t="str">
        <f t="shared" si="0"/>
        <v>22000</v>
      </c>
      <c r="C63" s="145">
        <v>36557</v>
      </c>
      <c r="D63" s="146">
        <v>1.4500000000000001E-2</v>
      </c>
      <c r="E63" s="147">
        <f>SUM(D64:$D$998)</f>
        <v>2.2595000000000001</v>
      </c>
      <c r="F63" s="72"/>
      <c r="G63" s="80"/>
    </row>
    <row r="64" spans="1:7">
      <c r="A64" s="81"/>
      <c r="B64" s="144" t="str">
        <f t="shared" si="0"/>
        <v>32000</v>
      </c>
      <c r="C64" s="145">
        <v>36586</v>
      </c>
      <c r="D64" s="146">
        <v>1.4500000000000001E-2</v>
      </c>
      <c r="E64" s="147">
        <f>SUM(D65:$D$998)</f>
        <v>2.2450000000000001</v>
      </c>
      <c r="F64" s="72"/>
      <c r="G64" s="80"/>
    </row>
    <row r="65" spans="1:7">
      <c r="A65" s="81"/>
      <c r="B65" s="144" t="str">
        <f t="shared" si="0"/>
        <v>42000</v>
      </c>
      <c r="C65" s="145">
        <v>36617</v>
      </c>
      <c r="D65" s="146">
        <v>1.2999999999999999E-2</v>
      </c>
      <c r="E65" s="147">
        <f>SUM(D66:$D$998)</f>
        <v>2.2320000000000002</v>
      </c>
      <c r="F65" s="72"/>
      <c r="G65" s="80"/>
    </row>
    <row r="66" spans="1:7">
      <c r="A66" s="81"/>
      <c r="B66" s="144" t="str">
        <f t="shared" si="0"/>
        <v>52000</v>
      </c>
      <c r="C66" s="145">
        <v>36647</v>
      </c>
      <c r="D66" s="146">
        <v>1.49E-2</v>
      </c>
      <c r="E66" s="147">
        <f>SUM(D67:$D$998)</f>
        <v>2.2171000000000007</v>
      </c>
      <c r="F66" s="72"/>
      <c r="G66" s="80"/>
    </row>
    <row r="67" spans="1:7">
      <c r="A67" s="81"/>
      <c r="B67" s="144" t="str">
        <f t="shared" ref="B67:B130" si="1">CONCATENATE(MONTH(C67),YEAR(C67))</f>
        <v>62000</v>
      </c>
      <c r="C67" s="145">
        <v>36678</v>
      </c>
      <c r="D67" s="146">
        <v>1.3899999999999999E-2</v>
      </c>
      <c r="E67" s="147">
        <f>SUM(D68:$D$998)</f>
        <v>2.2032000000000003</v>
      </c>
      <c r="F67" s="72"/>
      <c r="G67" s="80"/>
    </row>
    <row r="68" spans="1:7">
      <c r="A68" s="81"/>
      <c r="B68" s="144" t="str">
        <f t="shared" si="1"/>
        <v>72000</v>
      </c>
      <c r="C68" s="145">
        <v>36708</v>
      </c>
      <c r="D68" s="146">
        <v>1.3100000000000001E-2</v>
      </c>
      <c r="E68" s="147">
        <f>SUM(D69:$D$998)</f>
        <v>2.1901000000000002</v>
      </c>
      <c r="F68" s="72"/>
      <c r="G68" s="80"/>
    </row>
    <row r="69" spans="1:7">
      <c r="A69" s="81"/>
      <c r="B69" s="144" t="str">
        <f t="shared" si="1"/>
        <v>82000</v>
      </c>
      <c r="C69" s="145">
        <v>36739</v>
      </c>
      <c r="D69" s="146">
        <v>1.41E-2</v>
      </c>
      <c r="E69" s="147">
        <f>SUM(D70:$D$998)</f>
        <v>2.1760000000000002</v>
      </c>
      <c r="F69" s="72"/>
      <c r="G69" s="80"/>
    </row>
    <row r="70" spans="1:7">
      <c r="A70" s="81"/>
      <c r="B70" s="144" t="str">
        <f t="shared" si="1"/>
        <v>92000</v>
      </c>
      <c r="C70" s="145">
        <v>36770</v>
      </c>
      <c r="D70" s="146">
        <v>1.2200000000000001E-2</v>
      </c>
      <c r="E70" s="147">
        <f>SUM(D71:$D$998)</f>
        <v>2.1638000000000002</v>
      </c>
      <c r="F70" s="72"/>
      <c r="G70" s="80"/>
    </row>
    <row r="71" spans="1:7">
      <c r="A71" s="81"/>
      <c r="B71" s="144" t="str">
        <f t="shared" si="1"/>
        <v>102000</v>
      </c>
      <c r="C71" s="145">
        <v>36800</v>
      </c>
      <c r="D71" s="146">
        <v>1.29E-2</v>
      </c>
      <c r="E71" s="147">
        <f>SUM(D72:$D$998)</f>
        <v>2.1509000000000005</v>
      </c>
      <c r="F71" s="72"/>
      <c r="G71" s="80"/>
    </row>
    <row r="72" spans="1:7">
      <c r="A72" s="81"/>
      <c r="B72" s="144" t="str">
        <f t="shared" si="1"/>
        <v>112000</v>
      </c>
      <c r="C72" s="145">
        <v>36831</v>
      </c>
      <c r="D72" s="146">
        <v>1.2200000000000001E-2</v>
      </c>
      <c r="E72" s="147">
        <f>SUM(D73:$D$998)</f>
        <v>2.1387000000000005</v>
      </c>
      <c r="F72" s="72"/>
      <c r="G72" s="80"/>
    </row>
    <row r="73" spans="1:7">
      <c r="A73" s="81"/>
      <c r="B73" s="144" t="str">
        <f t="shared" si="1"/>
        <v>122000</v>
      </c>
      <c r="C73" s="145">
        <v>36861</v>
      </c>
      <c r="D73" s="146">
        <v>1.2E-2</v>
      </c>
      <c r="E73" s="147">
        <f>SUM(D74:$D$998)</f>
        <v>2.1267000000000005</v>
      </c>
      <c r="F73" s="72"/>
      <c r="G73" s="80"/>
    </row>
    <row r="74" spans="1:7">
      <c r="A74" s="81"/>
      <c r="B74" s="144" t="str">
        <f t="shared" si="1"/>
        <v>12001</v>
      </c>
      <c r="C74" s="145">
        <v>36892</v>
      </c>
      <c r="D74" s="149">
        <v>1.2699999999999999E-2</v>
      </c>
      <c r="E74" s="147">
        <f>SUM(D75:$D$998)</f>
        <v>2.1140000000000008</v>
      </c>
      <c r="F74" s="72"/>
      <c r="G74" s="80"/>
    </row>
    <row r="75" spans="1:7">
      <c r="A75" s="81"/>
      <c r="B75" s="144" t="str">
        <f t="shared" si="1"/>
        <v>22001</v>
      </c>
      <c r="C75" s="145">
        <v>36923</v>
      </c>
      <c r="D75" s="149">
        <v>1.0200000000000001E-2</v>
      </c>
      <c r="E75" s="147">
        <f>SUM(D76:$D$998)</f>
        <v>2.103800000000001</v>
      </c>
      <c r="F75" s="72"/>
      <c r="G75" s="80"/>
    </row>
    <row r="76" spans="1:7">
      <c r="A76" s="81"/>
      <c r="B76" s="144" t="str">
        <f t="shared" si="1"/>
        <v>32001</v>
      </c>
      <c r="C76" s="145">
        <v>36951</v>
      </c>
      <c r="D76" s="149">
        <v>1.26E-2</v>
      </c>
      <c r="E76" s="147">
        <f>SUM(D77:$D$998)</f>
        <v>2.0912000000000015</v>
      </c>
      <c r="F76" s="72"/>
      <c r="G76" s="80"/>
    </row>
    <row r="77" spans="1:7">
      <c r="A77" s="81"/>
      <c r="B77" s="144" t="str">
        <f t="shared" si="1"/>
        <v>42001</v>
      </c>
      <c r="C77" s="145">
        <v>36982</v>
      </c>
      <c r="D77" s="149">
        <v>1.1900000000000001E-2</v>
      </c>
      <c r="E77" s="147">
        <f>SUM(D78:$D$998)</f>
        <v>2.0793000000000017</v>
      </c>
      <c r="F77" s="72"/>
      <c r="G77" s="80"/>
    </row>
    <row r="78" spans="1:7">
      <c r="A78" s="81"/>
      <c r="B78" s="144" t="str">
        <f t="shared" si="1"/>
        <v>52001</v>
      </c>
      <c r="C78" s="145">
        <v>37012</v>
      </c>
      <c r="D78" s="149">
        <v>1.34E-2</v>
      </c>
      <c r="E78" s="147">
        <f>SUM(D79:$D$998)</f>
        <v>2.065900000000001</v>
      </c>
      <c r="F78" s="72"/>
      <c r="G78" s="80"/>
    </row>
    <row r="79" spans="1:7">
      <c r="A79" s="81"/>
      <c r="B79" s="144" t="str">
        <f t="shared" si="1"/>
        <v>62001</v>
      </c>
      <c r="C79" s="145">
        <v>37043</v>
      </c>
      <c r="D79" s="149">
        <v>1.2699999999999999E-2</v>
      </c>
      <c r="E79" s="147">
        <f>SUM(D80:$D$998)</f>
        <v>2.0532000000000008</v>
      </c>
      <c r="F79" s="72"/>
      <c r="G79" s="80"/>
    </row>
    <row r="80" spans="1:7">
      <c r="A80" s="81"/>
      <c r="B80" s="144" t="str">
        <f t="shared" si="1"/>
        <v>72001</v>
      </c>
      <c r="C80" s="145">
        <v>37073</v>
      </c>
      <c r="D80" s="149">
        <v>1.4999999999999999E-2</v>
      </c>
      <c r="E80" s="147">
        <f>SUM(D81:$D$998)</f>
        <v>2.0382000000000007</v>
      </c>
      <c r="F80" s="72"/>
      <c r="G80" s="80"/>
    </row>
    <row r="81" spans="1:7">
      <c r="A81" s="81"/>
      <c r="B81" s="144" t="str">
        <f t="shared" si="1"/>
        <v>82001</v>
      </c>
      <c r="C81" s="145">
        <v>37104</v>
      </c>
      <c r="D81" s="149">
        <v>1.6E-2</v>
      </c>
      <c r="E81" s="147">
        <f>SUM(D82:$D$998)</f>
        <v>2.0222000000000007</v>
      </c>
      <c r="F81" s="72"/>
      <c r="G81" s="80"/>
    </row>
    <row r="82" spans="1:7">
      <c r="A82" s="81"/>
      <c r="B82" s="144" t="str">
        <f t="shared" si="1"/>
        <v>92001</v>
      </c>
      <c r="C82" s="145">
        <v>37135</v>
      </c>
      <c r="D82" s="149">
        <v>1.32E-2</v>
      </c>
      <c r="E82" s="147">
        <f>SUM(D83:$D$998)</f>
        <v>2.0090000000000008</v>
      </c>
      <c r="F82" s="72"/>
      <c r="G82" s="80"/>
    </row>
    <row r="83" spans="1:7">
      <c r="A83" s="81"/>
      <c r="B83" s="144" t="str">
        <f t="shared" si="1"/>
        <v>102001</v>
      </c>
      <c r="C83" s="145">
        <v>37165</v>
      </c>
      <c r="D83" s="149">
        <v>1.5299999999999999E-2</v>
      </c>
      <c r="E83" s="147">
        <f>SUM(D84:$D$998)</f>
        <v>1.9937000000000007</v>
      </c>
      <c r="F83" s="72"/>
      <c r="G83" s="80"/>
    </row>
    <row r="84" spans="1:7">
      <c r="A84" s="81"/>
      <c r="B84" s="144" t="str">
        <f t="shared" si="1"/>
        <v>112001</v>
      </c>
      <c r="C84" s="145">
        <v>37196</v>
      </c>
      <c r="D84" s="149">
        <v>1.3899999999999999E-2</v>
      </c>
      <c r="E84" s="147">
        <f>SUM(D85:$D$998)</f>
        <v>1.9798000000000007</v>
      </c>
      <c r="F84" s="72"/>
      <c r="G84" s="80"/>
    </row>
    <row r="85" spans="1:7">
      <c r="A85" s="81"/>
      <c r="B85" s="144" t="str">
        <f t="shared" si="1"/>
        <v>122001</v>
      </c>
      <c r="C85" s="145">
        <v>37226</v>
      </c>
      <c r="D85" s="149">
        <v>1.3899999999999999E-2</v>
      </c>
      <c r="E85" s="147">
        <f>SUM(D86:$D$998)</f>
        <v>1.9659000000000006</v>
      </c>
      <c r="F85" s="72"/>
      <c r="G85" s="80"/>
    </row>
    <row r="86" spans="1:7">
      <c r="A86" s="81"/>
      <c r="B86" s="144" t="str">
        <f t="shared" si="1"/>
        <v>12002</v>
      </c>
      <c r="C86" s="145">
        <v>37257</v>
      </c>
      <c r="D86" s="149">
        <v>1.5299999999999999E-2</v>
      </c>
      <c r="E86" s="147">
        <f>SUM(D87:$D$998)</f>
        <v>1.950600000000001</v>
      </c>
      <c r="F86" s="72"/>
      <c r="G86" s="80"/>
    </row>
    <row r="87" spans="1:7">
      <c r="A87" s="81"/>
      <c r="B87" s="144" t="str">
        <f t="shared" si="1"/>
        <v>22002</v>
      </c>
      <c r="C87" s="145">
        <v>37288</v>
      </c>
      <c r="D87" s="149">
        <v>1.2500000000000001E-2</v>
      </c>
      <c r="E87" s="147">
        <f>SUM(D88:$D$998)</f>
        <v>1.938100000000001</v>
      </c>
      <c r="F87" s="72"/>
      <c r="G87" s="80"/>
    </row>
    <row r="88" spans="1:7">
      <c r="A88" s="81"/>
      <c r="B88" s="144" t="str">
        <f t="shared" si="1"/>
        <v>32002</v>
      </c>
      <c r="C88" s="145">
        <v>37316</v>
      </c>
      <c r="D88" s="149">
        <v>1.37E-2</v>
      </c>
      <c r="E88" s="147">
        <f>SUM(D89:$D$998)</f>
        <v>1.9244000000000012</v>
      </c>
      <c r="F88" s="72"/>
      <c r="G88" s="80"/>
    </row>
    <row r="89" spans="1:7">
      <c r="A89" s="81"/>
      <c r="B89" s="144" t="str">
        <f t="shared" si="1"/>
        <v>42002</v>
      </c>
      <c r="C89" s="145">
        <v>37347</v>
      </c>
      <c r="D89" s="149">
        <v>1.4800000000000001E-2</v>
      </c>
      <c r="E89" s="147">
        <f>SUM(D90:$D$998)</f>
        <v>1.9096000000000013</v>
      </c>
      <c r="F89" s="72"/>
      <c r="G89" s="80"/>
    </row>
    <row r="90" spans="1:7">
      <c r="A90" s="81"/>
      <c r="B90" s="144" t="str">
        <f t="shared" si="1"/>
        <v>52002</v>
      </c>
      <c r="C90" s="145">
        <v>37377</v>
      </c>
      <c r="D90" s="149">
        <v>1.41E-2</v>
      </c>
      <c r="E90" s="147">
        <f>SUM(D91:$D$998)</f>
        <v>1.8955000000000013</v>
      </c>
      <c r="F90" s="72"/>
      <c r="G90" s="80"/>
    </row>
    <row r="91" spans="1:7">
      <c r="A91" s="81"/>
      <c r="B91" s="144" t="str">
        <f t="shared" si="1"/>
        <v>62002</v>
      </c>
      <c r="C91" s="145">
        <v>37408</v>
      </c>
      <c r="D91" s="149">
        <v>1.3299999999999999E-2</v>
      </c>
      <c r="E91" s="147">
        <f>SUM(D92:$D$998)</f>
        <v>1.8822000000000012</v>
      </c>
      <c r="F91" s="72"/>
      <c r="G91" s="80"/>
    </row>
    <row r="92" spans="1:7">
      <c r="A92" s="81"/>
      <c r="B92" s="144" t="str">
        <f t="shared" si="1"/>
        <v>72002</v>
      </c>
      <c r="C92" s="145">
        <v>37438</v>
      </c>
      <c r="D92" s="149">
        <v>1.54E-2</v>
      </c>
      <c r="E92" s="147">
        <f>SUM(D93:$D$998)</f>
        <v>1.8668000000000011</v>
      </c>
      <c r="F92" s="72"/>
      <c r="G92" s="80"/>
    </row>
    <row r="93" spans="1:7">
      <c r="A93" s="81"/>
      <c r="B93" s="144" t="str">
        <f t="shared" si="1"/>
        <v>82002</v>
      </c>
      <c r="C93" s="145">
        <v>37469</v>
      </c>
      <c r="D93" s="149">
        <v>1.44E-2</v>
      </c>
      <c r="E93" s="147">
        <f>SUM(D94:$D$998)</f>
        <v>1.8524000000000012</v>
      </c>
      <c r="F93" s="72"/>
      <c r="G93" s="80"/>
    </row>
    <row r="94" spans="1:7">
      <c r="A94" s="81"/>
      <c r="B94" s="144" t="str">
        <f t="shared" si="1"/>
        <v>92002</v>
      </c>
      <c r="C94" s="145">
        <v>37500</v>
      </c>
      <c r="D94" s="149">
        <v>1.38E-2</v>
      </c>
      <c r="E94" s="147">
        <f>SUM(D95:$D$998)</f>
        <v>1.8386000000000011</v>
      </c>
      <c r="F94" s="72"/>
      <c r="G94" s="80"/>
    </row>
    <row r="95" spans="1:7">
      <c r="A95" s="81"/>
      <c r="B95" s="144" t="str">
        <f t="shared" si="1"/>
        <v>102002</v>
      </c>
      <c r="C95" s="145">
        <v>37530</v>
      </c>
      <c r="D95" s="149">
        <v>1.6500000000000001E-2</v>
      </c>
      <c r="E95" s="147">
        <f>SUM(D96:$D$998)</f>
        <v>1.8221000000000012</v>
      </c>
      <c r="F95" s="72"/>
      <c r="G95" s="80"/>
    </row>
    <row r="96" spans="1:7">
      <c r="A96" s="81"/>
      <c r="B96" s="144" t="str">
        <f t="shared" si="1"/>
        <v>112002</v>
      </c>
      <c r="C96" s="145">
        <v>37561</v>
      </c>
      <c r="D96" s="149">
        <v>1.54E-2</v>
      </c>
      <c r="E96" s="147">
        <f>SUM(D97:$D$998)</f>
        <v>1.8067000000000013</v>
      </c>
      <c r="F96" s="72"/>
      <c r="G96" s="80"/>
    </row>
    <row r="97" spans="1:7">
      <c r="A97" s="81"/>
      <c r="B97" s="144" t="str">
        <f t="shared" si="1"/>
        <v>122002</v>
      </c>
      <c r="C97" s="145">
        <v>37591</v>
      </c>
      <c r="D97" s="149">
        <v>1.7399999999999999E-2</v>
      </c>
      <c r="E97" s="147">
        <f>SUM(D98:$D$998)</f>
        <v>1.7893000000000017</v>
      </c>
      <c r="F97" s="72"/>
      <c r="G97" s="80"/>
    </row>
    <row r="98" spans="1:7">
      <c r="A98" s="81"/>
      <c r="B98" s="144" t="str">
        <f t="shared" si="1"/>
        <v>12003</v>
      </c>
      <c r="C98" s="145">
        <v>37622</v>
      </c>
      <c r="D98" s="149">
        <v>1.9699999999999999E-2</v>
      </c>
      <c r="E98" s="147">
        <f>SUM(D99:$D$998)</f>
        <v>1.7696000000000016</v>
      </c>
      <c r="F98" s="72"/>
      <c r="G98" s="80"/>
    </row>
    <row r="99" spans="1:7">
      <c r="A99" s="81"/>
      <c r="B99" s="144" t="str">
        <f t="shared" si="1"/>
        <v>22003</v>
      </c>
      <c r="C99" s="145">
        <v>37653</v>
      </c>
      <c r="D99" s="149">
        <v>1.83E-2</v>
      </c>
      <c r="E99" s="147">
        <f>SUM(D100:$D$998)</f>
        <v>1.7513000000000016</v>
      </c>
      <c r="F99" s="72"/>
      <c r="G99" s="80"/>
    </row>
    <row r="100" spans="1:7">
      <c r="A100" s="81"/>
      <c r="B100" s="144" t="str">
        <f t="shared" si="1"/>
        <v>32003</v>
      </c>
      <c r="C100" s="145">
        <v>37681</v>
      </c>
      <c r="D100" s="149">
        <v>1.78E-2</v>
      </c>
      <c r="E100" s="147">
        <f>SUM(D101:$D$998)</f>
        <v>1.7335000000000016</v>
      </c>
      <c r="F100" s="72"/>
      <c r="G100" s="80"/>
    </row>
    <row r="101" spans="1:7">
      <c r="A101" s="81"/>
      <c r="B101" s="144" t="str">
        <f t="shared" si="1"/>
        <v>42003</v>
      </c>
      <c r="C101" s="145">
        <v>37712</v>
      </c>
      <c r="D101" s="149">
        <v>1.8700000000000001E-2</v>
      </c>
      <c r="E101" s="147">
        <f>SUM(D102:$D$998)</f>
        <v>1.7148000000000019</v>
      </c>
      <c r="F101" s="72"/>
      <c r="G101" s="80"/>
    </row>
    <row r="102" spans="1:7">
      <c r="A102" s="81"/>
      <c r="B102" s="144" t="str">
        <f t="shared" si="1"/>
        <v>52003</v>
      </c>
      <c r="C102" s="145">
        <v>37742</v>
      </c>
      <c r="D102" s="149">
        <v>1.9699999999999999E-2</v>
      </c>
      <c r="E102" s="147">
        <f>SUM(D103:$D$998)</f>
        <v>1.6951000000000018</v>
      </c>
      <c r="F102" s="72"/>
      <c r="G102" s="80"/>
    </row>
    <row r="103" spans="1:7">
      <c r="A103" s="81"/>
      <c r="B103" s="144" t="str">
        <f t="shared" si="1"/>
        <v>62003</v>
      </c>
      <c r="C103" s="145">
        <v>37773</v>
      </c>
      <c r="D103" s="149">
        <v>1.8599999999999998E-2</v>
      </c>
      <c r="E103" s="147">
        <f>SUM(D104:$D$998)</f>
        <v>1.6765000000000019</v>
      </c>
      <c r="F103" s="72"/>
      <c r="G103" s="80"/>
    </row>
    <row r="104" spans="1:7">
      <c r="A104" s="81"/>
      <c r="B104" s="144" t="str">
        <f t="shared" si="1"/>
        <v>72003</v>
      </c>
      <c r="C104" s="145">
        <v>37803</v>
      </c>
      <c r="D104" s="149">
        <v>2.0799999999999999E-2</v>
      </c>
      <c r="E104" s="147">
        <f>SUM(D105:$D$998)</f>
        <v>1.6557000000000017</v>
      </c>
      <c r="F104" s="72"/>
      <c r="G104" s="80"/>
    </row>
    <row r="105" spans="1:7">
      <c r="A105" s="81"/>
      <c r="B105" s="144" t="str">
        <f t="shared" si="1"/>
        <v>82003</v>
      </c>
      <c r="C105" s="145">
        <v>37834</v>
      </c>
      <c r="D105" s="149">
        <v>1.77E-2</v>
      </c>
      <c r="E105" s="147">
        <f>SUM(D106:$D$998)</f>
        <v>1.6380000000000015</v>
      </c>
      <c r="F105" s="72"/>
      <c r="G105" s="80"/>
    </row>
    <row r="106" spans="1:7">
      <c r="A106" s="81"/>
      <c r="B106" s="144" t="str">
        <f t="shared" si="1"/>
        <v>92003</v>
      </c>
      <c r="C106" s="145">
        <v>37865</v>
      </c>
      <c r="D106" s="149">
        <v>1.6799999999999999E-2</v>
      </c>
      <c r="E106" s="147">
        <f>SUM(D107:$D$998)</f>
        <v>1.6212000000000018</v>
      </c>
      <c r="F106" s="72"/>
      <c r="G106" s="80"/>
    </row>
    <row r="107" spans="1:7">
      <c r="A107" s="81"/>
      <c r="B107" s="144" t="str">
        <f t="shared" si="1"/>
        <v>102003</v>
      </c>
      <c r="C107" s="145">
        <v>37895</v>
      </c>
      <c r="D107" s="149">
        <v>1.6400000000000001E-2</v>
      </c>
      <c r="E107" s="147">
        <f>SUM(D108:$D$998)</f>
        <v>1.6048000000000016</v>
      </c>
      <c r="F107" s="72"/>
      <c r="G107" s="80"/>
    </row>
    <row r="108" spans="1:7">
      <c r="A108" s="81"/>
      <c r="B108" s="144" t="str">
        <f t="shared" si="1"/>
        <v>112003</v>
      </c>
      <c r="C108" s="145">
        <v>37926</v>
      </c>
      <c r="D108" s="149">
        <v>1.34E-2</v>
      </c>
      <c r="E108" s="147">
        <f>SUM(D109:$D$998)</f>
        <v>1.5914000000000017</v>
      </c>
      <c r="F108" s="72"/>
      <c r="G108" s="80"/>
    </row>
    <row r="109" spans="1:7">
      <c r="A109" s="81"/>
      <c r="B109" s="144" t="str">
        <f t="shared" si="1"/>
        <v>122003</v>
      </c>
      <c r="C109" s="145">
        <v>37956</v>
      </c>
      <c r="D109" s="149">
        <v>1.37E-2</v>
      </c>
      <c r="E109" s="147">
        <f>SUM(D110:$D$998)</f>
        <v>1.5777000000000017</v>
      </c>
      <c r="F109" s="72"/>
      <c r="G109" s="80"/>
    </row>
    <row r="110" spans="1:7">
      <c r="A110" s="81"/>
      <c r="B110" s="144" t="str">
        <f t="shared" si="1"/>
        <v>12004</v>
      </c>
      <c r="C110" s="145">
        <v>37987</v>
      </c>
      <c r="D110" s="150">
        <v>1.2699999999999999E-2</v>
      </c>
      <c r="E110" s="147">
        <f>SUM(D111:$D$998)</f>
        <v>1.5650000000000017</v>
      </c>
      <c r="F110" s="72"/>
      <c r="G110" s="80"/>
    </row>
    <row r="111" spans="1:7">
      <c r="A111" s="81"/>
      <c r="B111" s="144" t="str">
        <f t="shared" si="1"/>
        <v>22004</v>
      </c>
      <c r="C111" s="145">
        <v>38018</v>
      </c>
      <c r="D111" s="150">
        <v>1.0800000000000001E-2</v>
      </c>
      <c r="E111" s="147">
        <f>SUM(D112:$D$998)</f>
        <v>1.5542000000000016</v>
      </c>
      <c r="F111" s="72"/>
      <c r="G111" s="80"/>
    </row>
    <row r="112" spans="1:7">
      <c r="A112" s="81"/>
      <c r="B112" s="144" t="str">
        <f t="shared" si="1"/>
        <v>32004</v>
      </c>
      <c r="C112" s="145">
        <v>38047</v>
      </c>
      <c r="D112" s="150">
        <v>1.38E-2</v>
      </c>
      <c r="E112" s="147">
        <f>SUM(D113:$D$998)</f>
        <v>1.5404000000000013</v>
      </c>
      <c r="F112" s="72"/>
      <c r="G112" s="80"/>
    </row>
    <row r="113" spans="1:7">
      <c r="A113" s="81"/>
      <c r="B113" s="144" t="str">
        <f t="shared" si="1"/>
        <v>42004</v>
      </c>
      <c r="C113" s="145">
        <v>38078</v>
      </c>
      <c r="D113" s="150">
        <v>1.18E-2</v>
      </c>
      <c r="E113" s="147">
        <f>SUM(D114:$D$998)</f>
        <v>1.5286000000000013</v>
      </c>
      <c r="F113" s="72"/>
      <c r="G113" s="80"/>
    </row>
    <row r="114" spans="1:7">
      <c r="A114" s="81"/>
      <c r="B114" s="144" t="str">
        <f t="shared" si="1"/>
        <v>52004</v>
      </c>
      <c r="C114" s="145">
        <v>38108</v>
      </c>
      <c r="D114" s="150">
        <v>1.23E-2</v>
      </c>
      <c r="E114" s="147">
        <f>SUM(D115:$D$998)</f>
        <v>1.5163000000000015</v>
      </c>
      <c r="F114" s="72"/>
      <c r="G114" s="80"/>
    </row>
    <row r="115" spans="1:7">
      <c r="A115" s="81"/>
      <c r="B115" s="144" t="str">
        <f t="shared" si="1"/>
        <v>62004</v>
      </c>
      <c r="C115" s="145">
        <v>38139</v>
      </c>
      <c r="D115" s="150">
        <v>1.23E-2</v>
      </c>
      <c r="E115" s="147">
        <f>SUM(D116:$D$998)</f>
        <v>1.5040000000000016</v>
      </c>
      <c r="F115" s="72"/>
      <c r="G115" s="80"/>
    </row>
    <row r="116" spans="1:7">
      <c r="A116" s="81"/>
      <c r="B116" s="144" t="str">
        <f t="shared" si="1"/>
        <v>72004</v>
      </c>
      <c r="C116" s="145">
        <v>38169</v>
      </c>
      <c r="D116" s="150">
        <v>1.29E-2</v>
      </c>
      <c r="E116" s="147">
        <f>SUM(D117:$D$998)</f>
        <v>1.4911000000000014</v>
      </c>
      <c r="F116" s="72"/>
      <c r="G116" s="80"/>
    </row>
    <row r="117" spans="1:7">
      <c r="A117" s="81"/>
      <c r="B117" s="144" t="str">
        <f t="shared" si="1"/>
        <v>82004</v>
      </c>
      <c r="C117" s="145">
        <v>38200</v>
      </c>
      <c r="D117" s="150">
        <v>1.29E-2</v>
      </c>
      <c r="E117" s="147">
        <f>SUM(D118:$D$998)</f>
        <v>1.4782000000000015</v>
      </c>
      <c r="F117" s="72"/>
      <c r="G117" s="80"/>
    </row>
    <row r="118" spans="1:7">
      <c r="A118" s="81"/>
      <c r="B118" s="144" t="str">
        <f t="shared" si="1"/>
        <v>92004</v>
      </c>
      <c r="C118" s="145">
        <v>38231</v>
      </c>
      <c r="D118" s="150">
        <v>1.2500000000000001E-2</v>
      </c>
      <c r="E118" s="147">
        <f>SUM(D119:$D$998)</f>
        <v>1.4657000000000016</v>
      </c>
      <c r="F118" s="72"/>
      <c r="G118" s="80"/>
    </row>
    <row r="119" spans="1:7">
      <c r="A119" s="81"/>
      <c r="B119" s="144" t="str">
        <f t="shared" si="1"/>
        <v>102004</v>
      </c>
      <c r="C119" s="145">
        <v>38261</v>
      </c>
      <c r="D119" s="150">
        <v>1.21E-2</v>
      </c>
      <c r="E119" s="147">
        <f>SUM(D120:$D$998)</f>
        <v>1.4536000000000013</v>
      </c>
      <c r="F119" s="72"/>
      <c r="G119" s="80"/>
    </row>
    <row r="120" spans="1:7">
      <c r="A120" s="81"/>
      <c r="B120" s="144" t="str">
        <f t="shared" si="1"/>
        <v>112004</v>
      </c>
      <c r="C120" s="145">
        <v>38292</v>
      </c>
      <c r="D120" s="150">
        <v>1.2500000000000001E-2</v>
      </c>
      <c r="E120" s="147">
        <f>SUM(D121:$D$998)</f>
        <v>1.4411000000000012</v>
      </c>
      <c r="F120" s="72"/>
      <c r="G120" s="80"/>
    </row>
    <row r="121" spans="1:7">
      <c r="A121" s="81"/>
      <c r="B121" s="144" t="str">
        <f t="shared" si="1"/>
        <v>122004</v>
      </c>
      <c r="C121" s="145">
        <v>38322</v>
      </c>
      <c r="D121" s="150">
        <v>1.4800000000000001E-2</v>
      </c>
      <c r="E121" s="147">
        <f>SUM(D122:$D$998)</f>
        <v>1.4263000000000008</v>
      </c>
      <c r="F121" s="72"/>
      <c r="G121" s="80"/>
    </row>
    <row r="122" spans="1:7">
      <c r="A122" s="81"/>
      <c r="B122" s="144" t="str">
        <f t="shared" si="1"/>
        <v>12005</v>
      </c>
      <c r="C122" s="145">
        <v>38353</v>
      </c>
      <c r="D122" s="150">
        <v>1.38E-2</v>
      </c>
      <c r="E122" s="147">
        <f>SUM(D123:$D$998)</f>
        <v>1.412500000000001</v>
      </c>
      <c r="F122" s="72"/>
      <c r="G122" s="80"/>
    </row>
    <row r="123" spans="1:7">
      <c r="A123" s="81"/>
      <c r="B123" s="144" t="str">
        <f t="shared" si="1"/>
        <v>22005</v>
      </c>
      <c r="C123" s="145">
        <v>38384</v>
      </c>
      <c r="D123" s="150">
        <v>1.2200000000000001E-2</v>
      </c>
      <c r="E123" s="147">
        <f>SUM(D124:$D$998)</f>
        <v>1.4003000000000008</v>
      </c>
      <c r="F123" s="72"/>
      <c r="G123" s="80"/>
    </row>
    <row r="124" spans="1:7">
      <c r="A124" s="81"/>
      <c r="B124" s="144" t="str">
        <f t="shared" si="1"/>
        <v>32005</v>
      </c>
      <c r="C124" s="145">
        <v>38412</v>
      </c>
      <c r="D124" s="150">
        <v>1.5299999999999999E-2</v>
      </c>
      <c r="E124" s="147">
        <f>SUM(D125:$D$998)</f>
        <v>1.3850000000000009</v>
      </c>
      <c r="F124" s="72"/>
      <c r="G124" s="80"/>
    </row>
    <row r="125" spans="1:7">
      <c r="A125" s="81"/>
      <c r="B125" s="144" t="str">
        <f t="shared" si="1"/>
        <v>42005</v>
      </c>
      <c r="C125" s="145">
        <v>38443</v>
      </c>
      <c r="D125" s="150">
        <v>1.41E-2</v>
      </c>
      <c r="E125" s="147">
        <f>SUM(D126:$D$998)</f>
        <v>1.3709000000000011</v>
      </c>
      <c r="F125" s="72"/>
      <c r="G125" s="80"/>
    </row>
    <row r="126" spans="1:7">
      <c r="A126" s="81"/>
      <c r="B126" s="144" t="str">
        <f t="shared" si="1"/>
        <v>52005</v>
      </c>
      <c r="C126" s="145">
        <v>38473</v>
      </c>
      <c r="D126" s="150">
        <v>1.4999999999999999E-2</v>
      </c>
      <c r="E126" s="147">
        <f>SUM(D127:$D$998)</f>
        <v>1.3559000000000008</v>
      </c>
      <c r="F126" s="72"/>
      <c r="G126" s="80"/>
    </row>
    <row r="127" spans="1:7">
      <c r="A127" s="81"/>
      <c r="B127" s="144" t="str">
        <f t="shared" si="1"/>
        <v>62005</v>
      </c>
      <c r="C127" s="145">
        <v>38504</v>
      </c>
      <c r="D127" s="150">
        <v>1.5900000000000001E-2</v>
      </c>
      <c r="E127" s="147">
        <f>SUM(D128:$D$998)</f>
        <v>1.3400000000000007</v>
      </c>
      <c r="F127" s="72"/>
      <c r="G127" s="80"/>
    </row>
    <row r="128" spans="1:7">
      <c r="A128" s="81"/>
      <c r="B128" s="144" t="str">
        <f t="shared" si="1"/>
        <v>72005</v>
      </c>
      <c r="C128" s="145">
        <v>38534</v>
      </c>
      <c r="D128" s="150">
        <v>1.5100000000000001E-2</v>
      </c>
      <c r="E128" s="147">
        <f>SUM(D129:$D$998)</f>
        <v>1.3249000000000006</v>
      </c>
      <c r="F128" s="72"/>
      <c r="G128" s="80"/>
    </row>
    <row r="129" spans="1:7">
      <c r="A129" s="81"/>
      <c r="B129" s="144" t="str">
        <f t="shared" si="1"/>
        <v>82005</v>
      </c>
      <c r="C129" s="145">
        <v>38565</v>
      </c>
      <c r="D129" s="150">
        <v>1.66E-2</v>
      </c>
      <c r="E129" s="147">
        <f>SUM(D130:$D$998)</f>
        <v>1.3083000000000005</v>
      </c>
      <c r="F129" s="72"/>
      <c r="G129" s="80"/>
    </row>
    <row r="130" spans="1:7">
      <c r="A130" s="81"/>
      <c r="B130" s="144" t="str">
        <f t="shared" si="1"/>
        <v>92005</v>
      </c>
      <c r="C130" s="145">
        <v>38596</v>
      </c>
      <c r="D130" s="150">
        <v>1.4999999999999999E-2</v>
      </c>
      <c r="E130" s="147">
        <f>SUM(D131:$D$998)</f>
        <v>1.2933000000000006</v>
      </c>
      <c r="F130" s="83"/>
      <c r="G130" s="80"/>
    </row>
    <row r="131" spans="1:7">
      <c r="A131" s="81"/>
      <c r="B131" s="144" t="str">
        <f t="shared" ref="B131:B194" si="2">CONCATENATE(MONTH(C131),YEAR(C131))</f>
        <v>102005</v>
      </c>
      <c r="C131" s="145">
        <v>38626</v>
      </c>
      <c r="D131" s="150">
        <v>1.41E-2</v>
      </c>
      <c r="E131" s="147">
        <f>SUM(D132:$D$998)</f>
        <v>1.2792000000000003</v>
      </c>
      <c r="F131" s="72"/>
      <c r="G131" s="80"/>
    </row>
    <row r="132" spans="1:7">
      <c r="A132" s="81"/>
      <c r="B132" s="144" t="str">
        <f t="shared" si="2"/>
        <v>112005</v>
      </c>
      <c r="C132" s="145">
        <v>38657</v>
      </c>
      <c r="D132" s="150">
        <v>1.38E-2</v>
      </c>
      <c r="E132" s="147">
        <f>SUM(D133:$D$998)</f>
        <v>1.2654000000000003</v>
      </c>
      <c r="F132" s="72"/>
      <c r="G132" s="80"/>
    </row>
    <row r="133" spans="1:7">
      <c r="A133" s="81"/>
      <c r="B133" s="144" t="str">
        <f t="shared" si="2"/>
        <v>122005</v>
      </c>
      <c r="C133" s="145">
        <v>38687</v>
      </c>
      <c r="D133" s="150">
        <v>1.47E-2</v>
      </c>
      <c r="E133" s="147">
        <f>SUM(D134:$D$998)</f>
        <v>1.2507000000000001</v>
      </c>
      <c r="F133" s="72"/>
      <c r="G133" s="80"/>
    </row>
    <row r="134" spans="1:7">
      <c r="A134" s="81"/>
      <c r="B134" s="144" t="str">
        <f t="shared" si="2"/>
        <v>12006</v>
      </c>
      <c r="C134" s="145">
        <v>38718</v>
      </c>
      <c r="D134" s="150">
        <v>1.43E-2</v>
      </c>
      <c r="E134" s="147">
        <f>SUM(D135:$D$998)</f>
        <v>1.2364000000000002</v>
      </c>
      <c r="F134" s="72"/>
      <c r="G134" s="80"/>
    </row>
    <row r="135" spans="1:7">
      <c r="A135" s="81"/>
      <c r="B135" s="144" t="str">
        <f t="shared" si="2"/>
        <v>22006</v>
      </c>
      <c r="C135" s="145">
        <v>38749</v>
      </c>
      <c r="D135" s="150">
        <v>1.15E-2</v>
      </c>
      <c r="E135" s="147">
        <f>SUM(D136:$D$998)</f>
        <v>1.2249000000000001</v>
      </c>
      <c r="F135" s="72"/>
      <c r="G135" s="80"/>
    </row>
    <row r="136" spans="1:7">
      <c r="A136" s="81"/>
      <c r="B136" s="144" t="str">
        <f t="shared" si="2"/>
        <v>32006</v>
      </c>
      <c r="C136" s="145">
        <v>38777</v>
      </c>
      <c r="D136" s="150">
        <v>1.4200000000000001E-2</v>
      </c>
      <c r="E136" s="147">
        <f>SUM(D137:$D$998)</f>
        <v>1.2107000000000001</v>
      </c>
      <c r="F136" s="72"/>
      <c r="G136" s="80"/>
    </row>
    <row r="137" spans="1:7">
      <c r="A137" s="81"/>
      <c r="B137" s="144" t="str">
        <f t="shared" si="2"/>
        <v>42006</v>
      </c>
      <c r="C137" s="145">
        <v>38808</v>
      </c>
      <c r="D137" s="146">
        <v>1.0800000000000001E-2</v>
      </c>
      <c r="E137" s="147">
        <f>SUM(D138:$D$998)</f>
        <v>1.1999000000000002</v>
      </c>
      <c r="F137" s="72"/>
      <c r="G137" s="80"/>
    </row>
    <row r="138" spans="1:7">
      <c r="A138" s="81"/>
      <c r="B138" s="144" t="str">
        <f t="shared" si="2"/>
        <v>52006</v>
      </c>
      <c r="C138" s="145">
        <v>38838</v>
      </c>
      <c r="D138" s="146">
        <v>1.2800000000000001E-2</v>
      </c>
      <c r="E138" s="147">
        <f>SUM(D139:$D$998)</f>
        <v>1.1871</v>
      </c>
      <c r="F138" s="72"/>
      <c r="G138" s="80"/>
    </row>
    <row r="139" spans="1:7">
      <c r="A139" s="81"/>
      <c r="B139" s="144" t="str">
        <f t="shared" si="2"/>
        <v>62006</v>
      </c>
      <c r="C139" s="145">
        <v>38869</v>
      </c>
      <c r="D139" s="151">
        <v>1.18E-2</v>
      </c>
      <c r="E139" s="147">
        <f>SUM(D140:$D$998)</f>
        <v>1.1753</v>
      </c>
      <c r="F139" s="72"/>
      <c r="G139" s="80"/>
    </row>
    <row r="140" spans="1:7">
      <c r="A140" s="81"/>
      <c r="B140" s="144" t="str">
        <f t="shared" si="2"/>
        <v>72006</v>
      </c>
      <c r="C140" s="145">
        <v>38899</v>
      </c>
      <c r="D140" s="151">
        <v>1.17E-2</v>
      </c>
      <c r="E140" s="147">
        <f>SUM(D141:$D$998)</f>
        <v>1.1636000000000002</v>
      </c>
      <c r="F140" s="72"/>
      <c r="G140" s="80"/>
    </row>
    <row r="141" spans="1:7">
      <c r="A141" s="81"/>
      <c r="B141" s="144" t="str">
        <f t="shared" si="2"/>
        <v>82006</v>
      </c>
      <c r="C141" s="145">
        <v>38930</v>
      </c>
      <c r="D141" s="146">
        <v>1.26E-2</v>
      </c>
      <c r="E141" s="147">
        <f>SUM(D142:$D$998)</f>
        <v>1.151</v>
      </c>
      <c r="F141" s="72"/>
      <c r="G141" s="80"/>
    </row>
    <row r="142" spans="1:7">
      <c r="A142" s="81"/>
      <c r="B142" s="144" t="str">
        <f t="shared" si="2"/>
        <v>92006</v>
      </c>
      <c r="C142" s="145">
        <v>38961</v>
      </c>
      <c r="D142" s="146">
        <v>1.06E-2</v>
      </c>
      <c r="E142" s="147">
        <f>SUM(D143:$D$998)</f>
        <v>1.1404000000000001</v>
      </c>
      <c r="F142" s="72"/>
      <c r="G142" s="80"/>
    </row>
    <row r="143" spans="1:7">
      <c r="A143" s="81"/>
      <c r="B143" s="144" t="str">
        <f t="shared" si="2"/>
        <v>102006</v>
      </c>
      <c r="C143" s="145">
        <v>38991</v>
      </c>
      <c r="D143" s="146">
        <v>1.09E-2</v>
      </c>
      <c r="E143" s="147">
        <f>SUM(D144:$D$998)</f>
        <v>1.1295000000000002</v>
      </c>
      <c r="F143" s="72"/>
      <c r="G143" s="80"/>
    </row>
    <row r="144" spans="1:7">
      <c r="A144" s="81"/>
      <c r="B144" s="144" t="str">
        <f t="shared" si="2"/>
        <v>112006</v>
      </c>
      <c r="C144" s="145">
        <v>39022</v>
      </c>
      <c r="D144" s="146">
        <v>1.0200000000000001E-2</v>
      </c>
      <c r="E144" s="147">
        <f>SUM(D145:$D$998)</f>
        <v>1.1193000000000002</v>
      </c>
      <c r="F144" s="72"/>
      <c r="G144" s="80"/>
    </row>
    <row r="145" spans="1:7">
      <c r="A145" s="81"/>
      <c r="B145" s="144" t="str">
        <f t="shared" si="2"/>
        <v>122006</v>
      </c>
      <c r="C145" s="145">
        <v>39052</v>
      </c>
      <c r="D145" s="146">
        <v>9.9000000000000008E-3</v>
      </c>
      <c r="E145" s="147">
        <f>SUM(D146:$D$998)</f>
        <v>1.1094000000000002</v>
      </c>
      <c r="F145" s="72"/>
      <c r="G145" s="80"/>
    </row>
    <row r="146" spans="1:7">
      <c r="A146" s="81"/>
      <c r="B146" s="144" t="str">
        <f t="shared" si="2"/>
        <v>12007</v>
      </c>
      <c r="C146" s="145">
        <v>39083</v>
      </c>
      <c r="D146" s="146">
        <v>1.0800000000000001E-2</v>
      </c>
      <c r="E146" s="147">
        <f>SUM(D147:$D$998)</f>
        <v>1.0985999999999998</v>
      </c>
      <c r="F146" s="72"/>
      <c r="G146" s="80"/>
    </row>
    <row r="147" spans="1:7">
      <c r="A147" s="81"/>
      <c r="B147" s="144" t="str">
        <f t="shared" si="2"/>
        <v>22007</v>
      </c>
      <c r="C147" s="145">
        <v>39114</v>
      </c>
      <c r="D147" s="146">
        <v>8.6999999999999994E-3</v>
      </c>
      <c r="E147" s="147">
        <f>SUM(D148:$D$998)</f>
        <v>1.0898999999999999</v>
      </c>
      <c r="F147" s="72"/>
      <c r="G147" s="80"/>
    </row>
    <row r="148" spans="1:7">
      <c r="A148" s="81"/>
      <c r="B148" s="144" t="str">
        <f t="shared" si="2"/>
        <v>32007</v>
      </c>
      <c r="C148" s="145">
        <v>39142</v>
      </c>
      <c r="D148" s="146">
        <v>1.0500000000000001E-2</v>
      </c>
      <c r="E148" s="147">
        <f>SUM(D149:$D$998)</f>
        <v>1.0793999999999997</v>
      </c>
      <c r="F148" s="72"/>
      <c r="G148" s="80"/>
    </row>
    <row r="149" spans="1:7">
      <c r="A149" s="81"/>
      <c r="B149" s="144" t="str">
        <f t="shared" si="2"/>
        <v>42007</v>
      </c>
      <c r="C149" s="145">
        <v>39173</v>
      </c>
      <c r="D149" s="146">
        <v>9.4000000000000004E-3</v>
      </c>
      <c r="E149" s="147">
        <f>SUM(D150:$D$998)</f>
        <v>1.0699999999999998</v>
      </c>
      <c r="F149" s="72"/>
      <c r="G149" s="80"/>
    </row>
    <row r="150" spans="1:7">
      <c r="A150" s="81"/>
      <c r="B150" s="144" t="str">
        <f t="shared" si="2"/>
        <v>52007</v>
      </c>
      <c r="C150" s="145">
        <v>39203</v>
      </c>
      <c r="D150" s="146">
        <v>1.03E-2</v>
      </c>
      <c r="E150" s="147">
        <f>SUM(D151:$D$998)</f>
        <v>1.0596999999999999</v>
      </c>
      <c r="F150" s="72"/>
      <c r="G150" s="80"/>
    </row>
    <row r="151" spans="1:7">
      <c r="A151" s="81"/>
      <c r="B151" s="144" t="str">
        <f t="shared" si="2"/>
        <v>62007</v>
      </c>
      <c r="C151" s="145">
        <v>39234</v>
      </c>
      <c r="D151" s="146">
        <v>9.1000000000000004E-3</v>
      </c>
      <c r="E151" s="147">
        <f>SUM(D152:$D$998)</f>
        <v>1.0505999999999998</v>
      </c>
      <c r="F151" s="72"/>
      <c r="G151" s="80"/>
    </row>
    <row r="152" spans="1:7">
      <c r="A152" s="81"/>
      <c r="B152" s="144" t="str">
        <f t="shared" si="2"/>
        <v>72007</v>
      </c>
      <c r="C152" s="145">
        <v>39264</v>
      </c>
      <c r="D152" s="146">
        <v>9.7000000000000003E-3</v>
      </c>
      <c r="E152" s="147">
        <f>SUM(D153:$D$998)</f>
        <v>1.0408999999999997</v>
      </c>
      <c r="F152" s="72"/>
      <c r="G152" s="80"/>
    </row>
    <row r="153" spans="1:7">
      <c r="A153" s="81"/>
      <c r="B153" s="144" t="str">
        <f t="shared" si="2"/>
        <v>82007</v>
      </c>
      <c r="C153" s="145">
        <v>39295</v>
      </c>
      <c r="D153" s="146">
        <v>9.9000000000000008E-3</v>
      </c>
      <c r="E153" s="147">
        <f>SUM(D154:$D$998)</f>
        <v>1.0310000000000001</v>
      </c>
      <c r="F153" s="72"/>
      <c r="G153" s="80"/>
    </row>
    <row r="154" spans="1:7">
      <c r="A154" s="81"/>
      <c r="B154" s="144" t="str">
        <f t="shared" si="2"/>
        <v>92007</v>
      </c>
      <c r="C154" s="145">
        <v>39326</v>
      </c>
      <c r="D154" s="146">
        <v>8.0000000000000002E-3</v>
      </c>
      <c r="E154" s="147">
        <f>SUM(D155:$D$998)</f>
        <v>1.0229999999999997</v>
      </c>
      <c r="F154" s="72"/>
      <c r="G154" s="80"/>
    </row>
    <row r="155" spans="1:7">
      <c r="A155" s="81"/>
      <c r="B155" s="144" t="str">
        <f t="shared" si="2"/>
        <v>102007</v>
      </c>
      <c r="C155" s="145">
        <v>39356</v>
      </c>
      <c r="D155" s="146">
        <v>9.2999999999999992E-3</v>
      </c>
      <c r="E155" s="147">
        <f>SUM(D156:$D$998)</f>
        <v>1.0136999999999998</v>
      </c>
      <c r="F155" s="72"/>
      <c r="G155" s="80"/>
    </row>
    <row r="156" spans="1:7">
      <c r="A156" s="81"/>
      <c r="B156" s="144" t="str">
        <f t="shared" si="2"/>
        <v>112007</v>
      </c>
      <c r="C156" s="145">
        <v>39387</v>
      </c>
      <c r="D156" s="146">
        <v>8.3999999999999995E-3</v>
      </c>
      <c r="E156" s="147">
        <f>SUM(D157:$D$998)</f>
        <v>1.0052999999999999</v>
      </c>
      <c r="F156" s="72"/>
      <c r="G156" s="80"/>
    </row>
    <row r="157" spans="1:7">
      <c r="A157" s="81"/>
      <c r="B157" s="144" t="str">
        <f t="shared" si="2"/>
        <v>122007</v>
      </c>
      <c r="C157" s="145">
        <v>39417</v>
      </c>
      <c r="D157" s="146">
        <v>8.3999999999999995E-3</v>
      </c>
      <c r="E157" s="147">
        <f>SUM(D158:$D$998)</f>
        <v>0.9968999999999999</v>
      </c>
      <c r="F157" s="72"/>
      <c r="G157" s="80"/>
    </row>
    <row r="158" spans="1:7">
      <c r="A158" s="81"/>
      <c r="B158" s="144" t="str">
        <f t="shared" si="2"/>
        <v>12008</v>
      </c>
      <c r="C158" s="145">
        <v>39448</v>
      </c>
      <c r="D158" s="146">
        <v>9.2999999999999992E-3</v>
      </c>
      <c r="E158" s="147">
        <f>SUM(D159:$D$998)</f>
        <v>0.98759999999999981</v>
      </c>
      <c r="F158" s="72"/>
      <c r="G158" s="80"/>
    </row>
    <row r="159" spans="1:7">
      <c r="A159" s="81"/>
      <c r="B159" s="144" t="str">
        <f t="shared" si="2"/>
        <v>22008</v>
      </c>
      <c r="C159" s="145">
        <v>39479</v>
      </c>
      <c r="D159" s="146">
        <v>8.0000000000000002E-3</v>
      </c>
      <c r="E159" s="147">
        <f>SUM(D160:$D$998)</f>
        <v>0.97960000000000003</v>
      </c>
      <c r="F159" s="72"/>
      <c r="G159" s="80"/>
    </row>
    <row r="160" spans="1:7">
      <c r="A160" s="81"/>
      <c r="B160" s="144" t="str">
        <f t="shared" si="2"/>
        <v>32008</v>
      </c>
      <c r="C160" s="145">
        <v>39508</v>
      </c>
      <c r="D160" s="146">
        <v>8.3999999999999995E-3</v>
      </c>
      <c r="E160" s="147">
        <f>SUM(D161:$D$998)</f>
        <v>0.97119999999999984</v>
      </c>
      <c r="F160" s="72"/>
      <c r="G160" s="80"/>
    </row>
    <row r="161" spans="1:7">
      <c r="A161" s="81"/>
      <c r="B161" s="144" t="str">
        <f t="shared" si="2"/>
        <v>42008</v>
      </c>
      <c r="C161" s="145">
        <v>39539</v>
      </c>
      <c r="D161" s="146">
        <v>8.9999999999999993E-3</v>
      </c>
      <c r="E161" s="147">
        <f>SUM(D162:$D$998)</f>
        <v>0.96219999999999994</v>
      </c>
      <c r="F161" s="72"/>
      <c r="G161" s="80"/>
    </row>
    <row r="162" spans="1:7">
      <c r="A162" s="81"/>
      <c r="B162" s="144" t="str">
        <f t="shared" si="2"/>
        <v>52008</v>
      </c>
      <c r="C162" s="145">
        <v>39569</v>
      </c>
      <c r="D162" s="146">
        <v>8.8000000000000005E-3</v>
      </c>
      <c r="E162" s="147">
        <f>SUM(D163:$D$998)</f>
        <v>0.95340000000000003</v>
      </c>
      <c r="F162" s="72"/>
      <c r="G162" s="80"/>
    </row>
    <row r="163" spans="1:7">
      <c r="A163" s="81"/>
      <c r="B163" s="144" t="str">
        <f t="shared" si="2"/>
        <v>62008</v>
      </c>
      <c r="C163" s="145">
        <v>39600</v>
      </c>
      <c r="D163" s="146">
        <v>9.5999999999999992E-3</v>
      </c>
      <c r="E163" s="147">
        <f>SUM(D164:$D$998)</f>
        <v>0.94379999999999997</v>
      </c>
      <c r="F163" s="72"/>
      <c r="G163" s="80"/>
    </row>
    <row r="164" spans="1:7">
      <c r="A164" s="81"/>
      <c r="B164" s="144" t="str">
        <f t="shared" si="2"/>
        <v>72008</v>
      </c>
      <c r="C164" s="145">
        <v>39630</v>
      </c>
      <c r="D164" s="146">
        <v>1.0699999999999999E-2</v>
      </c>
      <c r="E164" s="147">
        <f>SUM(D165:$D$998)</f>
        <v>0.93310000000000004</v>
      </c>
      <c r="F164" s="72"/>
      <c r="G164" s="80"/>
    </row>
    <row r="165" spans="1:7">
      <c r="A165" s="81"/>
      <c r="B165" s="144" t="str">
        <f t="shared" si="2"/>
        <v>82008</v>
      </c>
      <c r="C165" s="145">
        <v>39661</v>
      </c>
      <c r="D165" s="146">
        <v>1.0200000000000001E-2</v>
      </c>
      <c r="E165" s="147">
        <f>SUM(D166:$D$998)</f>
        <v>0.92290000000000005</v>
      </c>
      <c r="F165" s="72"/>
      <c r="G165" s="80"/>
    </row>
    <row r="166" spans="1:7">
      <c r="A166" s="81"/>
      <c r="B166" s="144" t="str">
        <f t="shared" si="2"/>
        <v>92008</v>
      </c>
      <c r="C166" s="145">
        <v>39692</v>
      </c>
      <c r="D166" s="146">
        <v>1.0999999999999999E-2</v>
      </c>
      <c r="E166" s="147">
        <f>SUM(D167:$D$998)</f>
        <v>0.91190000000000015</v>
      </c>
      <c r="F166" s="72"/>
      <c r="G166" s="80"/>
    </row>
    <row r="167" spans="1:7">
      <c r="A167" s="81"/>
      <c r="B167" s="144" t="str">
        <f t="shared" si="2"/>
        <v>102008</v>
      </c>
      <c r="C167" s="145">
        <v>39722</v>
      </c>
      <c r="D167" s="146">
        <v>1.18E-2</v>
      </c>
      <c r="E167" s="147">
        <f>SUM(D168:$D$998)</f>
        <v>0.90010000000000012</v>
      </c>
      <c r="F167" s="72"/>
      <c r="G167" s="80"/>
    </row>
    <row r="168" spans="1:7">
      <c r="A168" s="81"/>
      <c r="B168" s="144" t="str">
        <f t="shared" si="2"/>
        <v>112008</v>
      </c>
      <c r="C168" s="145">
        <v>39753</v>
      </c>
      <c r="D168" s="146">
        <v>1.0200000000000001E-2</v>
      </c>
      <c r="E168" s="147">
        <f>SUM(D169:$D$998)</f>
        <v>0.88989999999999991</v>
      </c>
      <c r="F168" s="72"/>
      <c r="G168" s="80"/>
    </row>
    <row r="169" spans="1:7">
      <c r="A169" s="81"/>
      <c r="B169" s="144" t="str">
        <f t="shared" si="2"/>
        <v>122008</v>
      </c>
      <c r="C169" s="145">
        <v>39783</v>
      </c>
      <c r="D169" s="146">
        <v>1.12E-2</v>
      </c>
      <c r="E169" s="147">
        <f>SUM(D170:$D$998)</f>
        <v>0.87870000000000004</v>
      </c>
      <c r="F169" s="72"/>
      <c r="G169" s="80"/>
    </row>
    <row r="170" spans="1:7">
      <c r="A170" s="81"/>
      <c r="B170" s="144" t="str">
        <f t="shared" si="2"/>
        <v>12009</v>
      </c>
      <c r="C170" s="145">
        <v>39814</v>
      </c>
      <c r="D170" s="146">
        <v>1.0500000000000001E-2</v>
      </c>
      <c r="E170" s="147">
        <f>SUM(D171:$D$998)</f>
        <v>0.86819999999999986</v>
      </c>
      <c r="F170" s="72"/>
      <c r="G170" s="80"/>
    </row>
    <row r="171" spans="1:7">
      <c r="A171" s="81"/>
      <c r="B171" s="144" t="str">
        <f t="shared" si="2"/>
        <v>22009</v>
      </c>
      <c r="C171" s="145">
        <v>39845</v>
      </c>
      <c r="D171" s="146">
        <v>8.6E-3</v>
      </c>
      <c r="E171" s="147">
        <f>SUM(D172:$D$998)</f>
        <v>0.85959999999999992</v>
      </c>
      <c r="F171" s="72"/>
      <c r="G171" s="80"/>
    </row>
    <row r="172" spans="1:7">
      <c r="A172" s="81"/>
      <c r="B172" s="144" t="str">
        <f t="shared" si="2"/>
        <v>32009</v>
      </c>
      <c r="C172" s="145">
        <v>39873</v>
      </c>
      <c r="D172" s="146">
        <v>9.7000000000000003E-3</v>
      </c>
      <c r="E172" s="147">
        <f>SUM(D173:$D$998)</f>
        <v>0.84989999999999988</v>
      </c>
      <c r="F172" s="72"/>
      <c r="G172" s="80"/>
    </row>
    <row r="173" spans="1:7">
      <c r="A173" s="81"/>
      <c r="B173" s="144" t="str">
        <f t="shared" si="2"/>
        <v>42009</v>
      </c>
      <c r="C173" s="145">
        <v>39904</v>
      </c>
      <c r="D173" s="146">
        <v>8.3999999999999995E-3</v>
      </c>
      <c r="E173" s="147">
        <f>SUM(D174:$D$998)</f>
        <v>0.84149999999999991</v>
      </c>
      <c r="F173" s="72"/>
      <c r="G173" s="80"/>
    </row>
    <row r="174" spans="1:7">
      <c r="A174" s="81"/>
      <c r="B174" s="144" t="str">
        <f t="shared" si="2"/>
        <v>52009</v>
      </c>
      <c r="C174" s="145">
        <v>39934</v>
      </c>
      <c r="D174" s="146">
        <v>7.7000000000000002E-3</v>
      </c>
      <c r="E174" s="147">
        <f>SUM(D175:$D$998)</f>
        <v>0.83379999999999987</v>
      </c>
      <c r="F174" s="72"/>
      <c r="G174" s="80"/>
    </row>
    <row r="175" spans="1:7">
      <c r="A175" s="81"/>
      <c r="B175" s="144" t="str">
        <f t="shared" si="2"/>
        <v>62009</v>
      </c>
      <c r="C175" s="145">
        <v>39965</v>
      </c>
      <c r="D175" s="146">
        <v>7.6E-3</v>
      </c>
      <c r="E175" s="147">
        <f>SUM(D176:$D$998)</f>
        <v>0.82620000000000005</v>
      </c>
      <c r="F175" s="72"/>
      <c r="G175" s="80"/>
    </row>
    <row r="176" spans="1:7">
      <c r="A176" s="81"/>
      <c r="B176" s="144" t="str">
        <f t="shared" si="2"/>
        <v>72009</v>
      </c>
      <c r="C176" s="145">
        <v>39995</v>
      </c>
      <c r="D176" s="146">
        <v>7.9000000000000008E-3</v>
      </c>
      <c r="E176" s="147">
        <f>SUM(D177:$D$998)</f>
        <v>0.81830000000000003</v>
      </c>
      <c r="F176" s="72"/>
      <c r="G176" s="80"/>
    </row>
    <row r="177" spans="1:7">
      <c r="A177" s="81"/>
      <c r="B177" s="144" t="str">
        <f t="shared" si="2"/>
        <v>82009</v>
      </c>
      <c r="C177" s="145">
        <v>40026</v>
      </c>
      <c r="D177" s="146">
        <v>6.8999999999999999E-3</v>
      </c>
      <c r="E177" s="147">
        <f>SUM(D178:$D$998)</f>
        <v>0.81140000000000012</v>
      </c>
      <c r="F177" s="72"/>
      <c r="G177" s="80"/>
    </row>
    <row r="178" spans="1:7">
      <c r="A178" s="81"/>
      <c r="B178" s="144" t="str">
        <f t="shared" si="2"/>
        <v>92009</v>
      </c>
      <c r="C178" s="145">
        <v>40057</v>
      </c>
      <c r="D178" s="146">
        <v>6.8999999999999999E-3</v>
      </c>
      <c r="E178" s="147">
        <f>SUM(D179:$D$998)</f>
        <v>0.80449999999999999</v>
      </c>
      <c r="F178" s="72"/>
      <c r="G178" s="80"/>
    </row>
    <row r="179" spans="1:7">
      <c r="A179" s="81"/>
      <c r="B179" s="144" t="str">
        <f t="shared" si="2"/>
        <v>102009</v>
      </c>
      <c r="C179" s="145">
        <v>40087</v>
      </c>
      <c r="D179" s="146">
        <v>6.8999999999999999E-3</v>
      </c>
      <c r="E179" s="147">
        <f>SUM(D180:$D$998)</f>
        <v>0.79760000000000009</v>
      </c>
      <c r="F179" s="83"/>
      <c r="G179" s="80"/>
    </row>
    <row r="180" spans="1:7">
      <c r="A180" s="81"/>
      <c r="B180" s="144" t="str">
        <f t="shared" si="2"/>
        <v>112009</v>
      </c>
      <c r="C180" s="145">
        <v>40118</v>
      </c>
      <c r="D180" s="146">
        <v>6.6E-3</v>
      </c>
      <c r="E180" s="147">
        <f>SUM(D181:$D$998)</f>
        <v>0.79100000000000015</v>
      </c>
      <c r="F180" s="83"/>
      <c r="G180" s="80"/>
    </row>
    <row r="181" spans="1:7">
      <c r="A181" s="81"/>
      <c r="B181" s="144" t="str">
        <f t="shared" si="2"/>
        <v>122009</v>
      </c>
      <c r="C181" s="145">
        <v>40148</v>
      </c>
      <c r="D181" s="146">
        <v>7.3000000000000001E-3</v>
      </c>
      <c r="E181" s="147">
        <f>SUM(D182:$D$998)</f>
        <v>0.78370000000000006</v>
      </c>
      <c r="F181" s="83"/>
      <c r="G181" s="80"/>
    </row>
    <row r="182" spans="1:7">
      <c r="A182" s="81"/>
      <c r="B182" s="144" t="str">
        <f t="shared" si="2"/>
        <v>12010</v>
      </c>
      <c r="C182" s="145">
        <v>40179</v>
      </c>
      <c r="D182" s="146">
        <v>6.6E-3</v>
      </c>
      <c r="E182" s="147">
        <f>SUM(D183:$D$998)</f>
        <v>0.77710000000000012</v>
      </c>
      <c r="F182" s="83"/>
      <c r="G182" s="80"/>
    </row>
    <row r="183" spans="1:7">
      <c r="A183" s="81"/>
      <c r="B183" s="144" t="str">
        <f t="shared" si="2"/>
        <v>22010</v>
      </c>
      <c r="C183" s="145">
        <v>40210</v>
      </c>
      <c r="D183" s="146">
        <v>5.8999999999999999E-3</v>
      </c>
      <c r="E183" s="147">
        <f>SUM(D184:$D$998)</f>
        <v>0.77120000000000011</v>
      </c>
      <c r="F183" s="83"/>
      <c r="G183" s="80"/>
    </row>
    <row r="184" spans="1:7">
      <c r="A184" s="81"/>
      <c r="B184" s="144" t="str">
        <f t="shared" si="2"/>
        <v>32010</v>
      </c>
      <c r="C184" s="145">
        <v>40238</v>
      </c>
      <c r="D184" s="146">
        <v>7.6E-3</v>
      </c>
      <c r="E184" s="147">
        <f>SUM(D185:$D$998)</f>
        <v>0.76360000000000006</v>
      </c>
      <c r="F184" s="83"/>
      <c r="G184" s="80"/>
    </row>
    <row r="185" spans="1:7">
      <c r="A185" s="81"/>
      <c r="B185" s="144" t="str">
        <f t="shared" si="2"/>
        <v>42010</v>
      </c>
      <c r="C185" s="145">
        <v>40269</v>
      </c>
      <c r="D185" s="146">
        <v>6.7000000000000002E-3</v>
      </c>
      <c r="E185" s="147">
        <f>SUM(D186:$D$998)</f>
        <v>0.75690000000000013</v>
      </c>
      <c r="F185" s="83"/>
      <c r="G185" s="80"/>
    </row>
    <row r="186" spans="1:7">
      <c r="A186" s="81"/>
      <c r="B186" s="144" t="str">
        <f t="shared" si="2"/>
        <v>52010</v>
      </c>
      <c r="C186" s="145">
        <v>40299</v>
      </c>
      <c r="D186" s="146">
        <v>7.4999999999999997E-3</v>
      </c>
      <c r="E186" s="147">
        <f>SUM(D187:$D$998)</f>
        <v>0.74940000000000007</v>
      </c>
      <c r="F186" s="83"/>
      <c r="G186" s="80"/>
    </row>
    <row r="187" spans="1:7">
      <c r="A187" s="81"/>
      <c r="B187" s="144" t="str">
        <f t="shared" si="2"/>
        <v>62010</v>
      </c>
      <c r="C187" s="145">
        <v>40330</v>
      </c>
      <c r="D187" s="146">
        <v>7.9000000000000008E-3</v>
      </c>
      <c r="E187" s="147">
        <f>SUM(D188:$D$998)</f>
        <v>0.74150000000000005</v>
      </c>
      <c r="F187" s="83"/>
      <c r="G187" s="80"/>
    </row>
    <row r="188" spans="1:7">
      <c r="A188" s="81"/>
      <c r="B188" s="144" t="str">
        <f t="shared" si="2"/>
        <v>72010</v>
      </c>
      <c r="C188" s="145">
        <v>40360</v>
      </c>
      <c r="D188" s="146">
        <v>8.6E-3</v>
      </c>
      <c r="E188" s="147">
        <f>SUM(D189:$D$998)</f>
        <v>0.73290000000000011</v>
      </c>
      <c r="F188" s="83"/>
      <c r="G188" s="80"/>
    </row>
    <row r="189" spans="1:7">
      <c r="A189" s="81"/>
      <c r="B189" s="144" t="str">
        <f t="shared" si="2"/>
        <v>82010</v>
      </c>
      <c r="C189" s="145">
        <v>40391</v>
      </c>
      <c r="D189" s="146">
        <v>8.8999999999999999E-3</v>
      </c>
      <c r="E189" s="147">
        <f>SUM(D190:$D$998)</f>
        <v>0.72399999999999998</v>
      </c>
      <c r="F189" s="83"/>
      <c r="G189" s="80"/>
    </row>
    <row r="190" spans="1:7">
      <c r="A190" s="81"/>
      <c r="B190" s="144" t="str">
        <f t="shared" si="2"/>
        <v>92010</v>
      </c>
      <c r="C190" s="145">
        <v>40422</v>
      </c>
      <c r="D190" s="146">
        <v>8.5000000000000006E-3</v>
      </c>
      <c r="E190" s="147">
        <f>SUM(D191:$D$998)</f>
        <v>0.71550000000000002</v>
      </c>
      <c r="F190" s="83"/>
      <c r="G190" s="80"/>
    </row>
    <row r="191" spans="1:7">
      <c r="A191" s="81"/>
      <c r="B191" s="144" t="str">
        <f t="shared" si="2"/>
        <v>102010</v>
      </c>
      <c r="C191" s="145">
        <v>40452</v>
      </c>
      <c r="D191" s="146">
        <v>8.0999999999999996E-3</v>
      </c>
      <c r="E191" s="147">
        <f>SUM(D192:$D$998)</f>
        <v>0.70740000000000003</v>
      </c>
      <c r="F191" s="83"/>
      <c r="G191" s="80"/>
    </row>
    <row r="192" spans="1:7">
      <c r="A192" s="81"/>
      <c r="B192" s="144" t="str">
        <f t="shared" si="2"/>
        <v>112010</v>
      </c>
      <c r="C192" s="145">
        <v>40483</v>
      </c>
      <c r="D192" s="146">
        <v>8.0999999999999996E-3</v>
      </c>
      <c r="E192" s="147">
        <f>SUM(D193:$D$998)</f>
        <v>0.69930000000000003</v>
      </c>
      <c r="F192" s="83"/>
      <c r="G192" s="80"/>
    </row>
    <row r="193" spans="1:7">
      <c r="A193" s="81"/>
      <c r="B193" s="144" t="str">
        <f t="shared" si="2"/>
        <v>122010</v>
      </c>
      <c r="C193" s="145">
        <v>40513</v>
      </c>
      <c r="D193" s="146">
        <v>9.2999999999999992E-3</v>
      </c>
      <c r="E193" s="147">
        <f>SUM(D194:$D$998)</f>
        <v>0.69</v>
      </c>
      <c r="F193" s="83"/>
      <c r="G193" s="80"/>
    </row>
    <row r="194" spans="1:7">
      <c r="A194" s="81"/>
      <c r="B194" s="144" t="str">
        <f t="shared" si="2"/>
        <v>12011</v>
      </c>
      <c r="C194" s="145">
        <v>40544</v>
      </c>
      <c r="D194" s="146">
        <v>8.6E-3</v>
      </c>
      <c r="E194" s="147">
        <f>SUM(D195:$D$998)</f>
        <v>0.68140000000000001</v>
      </c>
      <c r="F194" s="83"/>
      <c r="G194" s="80"/>
    </row>
    <row r="195" spans="1:7">
      <c r="A195" s="81"/>
      <c r="B195" s="144" t="str">
        <f t="shared" ref="B195:B258" si="3">CONCATENATE(MONTH(C195),YEAR(C195))</f>
        <v>22011</v>
      </c>
      <c r="C195" s="145">
        <v>40575</v>
      </c>
      <c r="D195" s="146">
        <v>8.3999999999999995E-3</v>
      </c>
      <c r="E195" s="147">
        <f>SUM(D196:$D$998)</f>
        <v>0.67300000000000004</v>
      </c>
      <c r="F195" s="83"/>
      <c r="G195" s="80"/>
    </row>
    <row r="196" spans="1:7">
      <c r="A196" s="81"/>
      <c r="B196" s="144" t="str">
        <f t="shared" si="3"/>
        <v>32011</v>
      </c>
      <c r="C196" s="145">
        <v>40603</v>
      </c>
      <c r="D196" s="146">
        <v>9.1999999999999998E-3</v>
      </c>
      <c r="E196" s="147">
        <f>SUM(D197:$D$998)</f>
        <v>0.66379999999999995</v>
      </c>
      <c r="F196" s="83"/>
      <c r="G196" s="80"/>
    </row>
    <row r="197" spans="1:7">
      <c r="A197" s="81"/>
      <c r="B197" s="144" t="str">
        <f t="shared" si="3"/>
        <v>42011</v>
      </c>
      <c r="C197" s="145">
        <v>40634</v>
      </c>
      <c r="D197" s="146">
        <v>8.3999999999999995E-3</v>
      </c>
      <c r="E197" s="147">
        <f>SUM(D198:$D$998)</f>
        <v>0.65539999999999998</v>
      </c>
      <c r="F197" s="83"/>
      <c r="G197" s="80"/>
    </row>
    <row r="198" spans="1:7">
      <c r="A198" s="81"/>
      <c r="B198" s="144" t="str">
        <f t="shared" si="3"/>
        <v>52011</v>
      </c>
      <c r="C198" s="145">
        <v>40664</v>
      </c>
      <c r="D198" s="146">
        <v>9.9000000000000008E-3</v>
      </c>
      <c r="E198" s="147">
        <f>SUM(D199:$D$998)</f>
        <v>0.64549999999999996</v>
      </c>
      <c r="F198" s="83"/>
      <c r="G198" s="80"/>
    </row>
    <row r="199" spans="1:7">
      <c r="A199" s="81"/>
      <c r="B199" s="144" t="str">
        <f t="shared" si="3"/>
        <v>62011</v>
      </c>
      <c r="C199" s="145">
        <v>40695</v>
      </c>
      <c r="D199" s="146">
        <v>9.5999999999999992E-3</v>
      </c>
      <c r="E199" s="147">
        <f>SUM(D200:$D$998)</f>
        <v>0.63589999999999991</v>
      </c>
      <c r="F199" s="72"/>
      <c r="G199" s="80"/>
    </row>
    <row r="200" spans="1:7">
      <c r="A200" s="81"/>
      <c r="B200" s="144" t="str">
        <f t="shared" si="3"/>
        <v>72011</v>
      </c>
      <c r="C200" s="145">
        <v>40725</v>
      </c>
      <c r="D200" s="146">
        <v>9.7000000000000003E-3</v>
      </c>
      <c r="E200" s="147">
        <f>SUM(D201:$D$998)</f>
        <v>0.62619999999999987</v>
      </c>
      <c r="F200" s="72"/>
      <c r="G200" s="80"/>
    </row>
    <row r="201" spans="1:7">
      <c r="A201" s="81"/>
      <c r="B201" s="144" t="str">
        <f t="shared" si="3"/>
        <v>82011</v>
      </c>
      <c r="C201" s="145">
        <v>40756</v>
      </c>
      <c r="D201" s="146">
        <v>1.0699999999999999E-2</v>
      </c>
      <c r="E201" s="147">
        <f>SUM(D202:$D$998)</f>
        <v>0.61549999999999994</v>
      </c>
      <c r="F201" s="72"/>
      <c r="G201" s="80"/>
    </row>
    <row r="202" spans="1:7">
      <c r="A202" s="81"/>
      <c r="B202" s="144" t="str">
        <f t="shared" si="3"/>
        <v>92011</v>
      </c>
      <c r="C202" s="145">
        <v>40787</v>
      </c>
      <c r="D202" s="146">
        <v>9.4000000000000004E-3</v>
      </c>
      <c r="E202" s="147">
        <f>SUM(D203:$D$998)</f>
        <v>0.60610000000000008</v>
      </c>
      <c r="F202" s="72"/>
      <c r="G202" s="80"/>
    </row>
    <row r="203" spans="1:7">
      <c r="A203" s="81"/>
      <c r="B203" s="144" t="str">
        <f t="shared" si="3"/>
        <v>102011</v>
      </c>
      <c r="C203" s="145">
        <v>40817</v>
      </c>
      <c r="D203" s="146">
        <v>8.8000000000000005E-3</v>
      </c>
      <c r="E203" s="147">
        <f>SUM(D204:$D$998)</f>
        <v>0.59730000000000005</v>
      </c>
      <c r="F203" s="72"/>
      <c r="G203" s="80"/>
    </row>
    <row r="204" spans="1:7">
      <c r="A204" s="81"/>
      <c r="B204" s="144" t="str">
        <f t="shared" si="3"/>
        <v>112011</v>
      </c>
      <c r="C204" s="145">
        <v>40848</v>
      </c>
      <c r="D204" s="146">
        <v>8.6E-3</v>
      </c>
      <c r="E204" s="147">
        <f>SUM(D205:$D$998)</f>
        <v>0.58870000000000011</v>
      </c>
      <c r="F204" s="72"/>
      <c r="G204" s="80"/>
    </row>
    <row r="205" spans="1:7">
      <c r="A205" s="81"/>
      <c r="B205" s="144" t="str">
        <f t="shared" si="3"/>
        <v>122011</v>
      </c>
      <c r="C205" s="145">
        <v>40878</v>
      </c>
      <c r="D205" s="146">
        <v>9.1000000000000004E-3</v>
      </c>
      <c r="E205" s="147">
        <f>SUM(D206:$D$998)</f>
        <v>0.5796</v>
      </c>
      <c r="F205" s="72"/>
      <c r="G205" s="80"/>
    </row>
    <row r="206" spans="1:7">
      <c r="A206" s="81"/>
      <c r="B206" s="144" t="str">
        <f t="shared" si="3"/>
        <v>12012</v>
      </c>
      <c r="C206" s="145">
        <v>40909</v>
      </c>
      <c r="D206" s="146">
        <v>8.8999999999999999E-3</v>
      </c>
      <c r="E206" s="147">
        <f>SUM(D207:$D$998)</f>
        <v>0.5707000000000001</v>
      </c>
      <c r="F206" s="72"/>
      <c r="G206" s="80"/>
    </row>
    <row r="207" spans="1:7">
      <c r="A207" s="81"/>
      <c r="B207" s="144" t="str">
        <f t="shared" si="3"/>
        <v>22012</v>
      </c>
      <c r="C207" s="145">
        <v>40940</v>
      </c>
      <c r="D207" s="146">
        <v>7.4999999999999997E-3</v>
      </c>
      <c r="E207" s="147">
        <f>SUM(D208:$D$998)</f>
        <v>0.56320000000000014</v>
      </c>
      <c r="F207" s="72"/>
      <c r="G207" s="80"/>
    </row>
    <row r="208" spans="1:7">
      <c r="A208" s="81"/>
      <c r="B208" s="144" t="str">
        <f t="shared" si="3"/>
        <v>32012</v>
      </c>
      <c r="C208" s="145">
        <v>40969</v>
      </c>
      <c r="D208" s="146">
        <v>8.2000000000000007E-3</v>
      </c>
      <c r="E208" s="147">
        <f>SUM(D209:$D$998)</f>
        <v>0.55500000000000005</v>
      </c>
      <c r="F208" s="72"/>
      <c r="G208" s="80"/>
    </row>
    <row r="209" spans="1:7">
      <c r="A209" s="81"/>
      <c r="B209" s="144" t="str">
        <f t="shared" si="3"/>
        <v>42012</v>
      </c>
      <c r="C209" s="145">
        <v>41000</v>
      </c>
      <c r="D209" s="146">
        <v>7.1000000000000004E-3</v>
      </c>
      <c r="E209" s="147">
        <f>SUM(D210:$D$998)</f>
        <v>0.54790000000000005</v>
      </c>
      <c r="F209" s="72"/>
      <c r="G209" s="80"/>
    </row>
    <row r="210" spans="1:7">
      <c r="A210" s="81"/>
      <c r="B210" s="144" t="str">
        <f t="shared" si="3"/>
        <v>52012</v>
      </c>
      <c r="C210" s="145">
        <v>41030</v>
      </c>
      <c r="D210" s="146">
        <v>7.4000000000000003E-3</v>
      </c>
      <c r="E210" s="147">
        <f>SUM(D211:$D$998)</f>
        <v>0.54049999999999998</v>
      </c>
      <c r="F210" s="72"/>
      <c r="G210" s="80"/>
    </row>
    <row r="211" spans="1:7">
      <c r="A211" s="81"/>
      <c r="B211" s="144" t="str">
        <f t="shared" si="3"/>
        <v>62012</v>
      </c>
      <c r="C211" s="145">
        <v>41061</v>
      </c>
      <c r="D211" s="146">
        <v>6.4000000000000003E-3</v>
      </c>
      <c r="E211" s="147">
        <f>SUM(D212:$D$998)</f>
        <v>0.53410000000000002</v>
      </c>
      <c r="F211" s="72"/>
      <c r="G211" s="80"/>
    </row>
    <row r="212" spans="1:7">
      <c r="A212" s="81"/>
      <c r="B212" s="144" t="str">
        <f t="shared" si="3"/>
        <v>72012</v>
      </c>
      <c r="C212" s="145">
        <v>41091</v>
      </c>
      <c r="D212" s="146">
        <v>6.7999999999999996E-3</v>
      </c>
      <c r="E212" s="147">
        <f>SUM(D213:$D$998)</f>
        <v>0.52729999999999999</v>
      </c>
      <c r="F212" s="72"/>
      <c r="G212" s="80"/>
    </row>
    <row r="213" spans="1:7">
      <c r="A213" s="81"/>
      <c r="B213" s="144" t="str">
        <f t="shared" si="3"/>
        <v>82012</v>
      </c>
      <c r="C213" s="145">
        <v>41122</v>
      </c>
      <c r="D213" s="146">
        <v>6.8999999999999999E-3</v>
      </c>
      <c r="E213" s="147">
        <f>SUM(D214:$D$998)</f>
        <v>0.52039999999999997</v>
      </c>
      <c r="F213" s="72"/>
      <c r="G213" s="80"/>
    </row>
    <row r="214" spans="1:7">
      <c r="A214" s="81"/>
      <c r="B214" s="144" t="str">
        <f t="shared" si="3"/>
        <v>92012</v>
      </c>
      <c r="C214" s="145">
        <v>41153</v>
      </c>
      <c r="D214" s="146">
        <v>5.4000000000000003E-3</v>
      </c>
      <c r="E214" s="147">
        <f>SUM(D215:$D$998)</f>
        <v>0.51500000000000001</v>
      </c>
      <c r="F214" s="72"/>
      <c r="G214" s="80"/>
    </row>
    <row r="215" spans="1:7">
      <c r="A215" s="81"/>
      <c r="B215" s="144" t="str">
        <f t="shared" si="3"/>
        <v>102012</v>
      </c>
      <c r="C215" s="145">
        <v>41183</v>
      </c>
      <c r="D215" s="146">
        <v>6.1000000000000004E-3</v>
      </c>
      <c r="E215" s="147">
        <f>SUM(D216:$D$998)</f>
        <v>0.50890000000000002</v>
      </c>
      <c r="F215" s="72"/>
      <c r="G215" s="80"/>
    </row>
    <row r="216" spans="1:7">
      <c r="A216" s="81"/>
      <c r="B216" s="144" t="str">
        <f t="shared" si="3"/>
        <v>112012</v>
      </c>
      <c r="C216" s="145">
        <v>41214</v>
      </c>
      <c r="D216" s="146">
        <v>5.4999999999999997E-3</v>
      </c>
      <c r="E216" s="147">
        <f>SUM(D217:$D$998)</f>
        <v>0.50339999999999996</v>
      </c>
      <c r="F216" s="72"/>
      <c r="G216" s="80"/>
    </row>
    <row r="217" spans="1:7">
      <c r="A217" s="81"/>
      <c r="B217" s="144" t="str">
        <f t="shared" si="3"/>
        <v>122012</v>
      </c>
      <c r="C217" s="145">
        <v>41244</v>
      </c>
      <c r="D217" s="146">
        <v>5.4999999999999997E-3</v>
      </c>
      <c r="E217" s="147">
        <f>SUM(D218:$D$998)</f>
        <v>0.49790000000000001</v>
      </c>
      <c r="F217" s="72"/>
      <c r="G217" s="80"/>
    </row>
    <row r="218" spans="1:7">
      <c r="A218" s="81"/>
      <c r="B218" s="144" t="str">
        <f t="shared" si="3"/>
        <v>12013</v>
      </c>
      <c r="C218" s="145">
        <v>41275</v>
      </c>
      <c r="D218" s="146">
        <v>6.0000000000000001E-3</v>
      </c>
      <c r="E218" s="147">
        <f>SUM(D219:$D$998)</f>
        <v>0.4919</v>
      </c>
      <c r="F218" s="72"/>
      <c r="G218" s="80"/>
    </row>
    <row r="219" spans="1:7">
      <c r="A219" s="81"/>
      <c r="B219" s="144" t="str">
        <f t="shared" si="3"/>
        <v>22013</v>
      </c>
      <c r="C219" s="145">
        <v>41306</v>
      </c>
      <c r="D219" s="146">
        <v>4.8999999999999998E-3</v>
      </c>
      <c r="E219" s="147">
        <f>SUM(D220:$D$998)</f>
        <v>0.48699999999999999</v>
      </c>
      <c r="F219" s="72"/>
      <c r="G219" s="80"/>
    </row>
    <row r="220" spans="1:7">
      <c r="A220" s="81"/>
      <c r="B220" s="144" t="str">
        <f t="shared" si="3"/>
        <v>32013</v>
      </c>
      <c r="C220" s="145">
        <v>41334</v>
      </c>
      <c r="D220" s="146">
        <v>5.4999999999999997E-3</v>
      </c>
      <c r="E220" s="147">
        <f>SUM(D221:$D$998)</f>
        <v>0.48149999999999998</v>
      </c>
      <c r="F220" s="72"/>
      <c r="G220" s="80"/>
    </row>
    <row r="221" spans="1:7">
      <c r="A221" s="81"/>
      <c r="B221" s="144" t="str">
        <f t="shared" si="3"/>
        <v>42013</v>
      </c>
      <c r="C221" s="145">
        <v>41365</v>
      </c>
      <c r="D221" s="146">
        <v>6.1000000000000004E-3</v>
      </c>
      <c r="E221" s="147">
        <f>SUM(D222:$D$998)</f>
        <v>0.47540000000000004</v>
      </c>
      <c r="F221" s="72"/>
      <c r="G221" s="80"/>
    </row>
    <row r="222" spans="1:7">
      <c r="A222" s="81"/>
      <c r="B222" s="144" t="str">
        <f t="shared" si="3"/>
        <v>52013</v>
      </c>
      <c r="C222" s="145">
        <v>41395</v>
      </c>
      <c r="D222" s="146">
        <v>6.0000000000000001E-3</v>
      </c>
      <c r="E222" s="147">
        <f>SUM(D223:$D$998)</f>
        <v>0.46940000000000004</v>
      </c>
      <c r="F222" s="72"/>
      <c r="G222" s="80"/>
    </row>
    <row r="223" spans="1:7">
      <c r="A223" s="81"/>
      <c r="B223" s="144" t="str">
        <f t="shared" si="3"/>
        <v>62013</v>
      </c>
      <c r="C223" s="145">
        <v>41426</v>
      </c>
      <c r="D223" s="146">
        <v>6.1000000000000004E-3</v>
      </c>
      <c r="E223" s="147">
        <f>SUM(D224:$D$998)</f>
        <v>0.46329999999999999</v>
      </c>
      <c r="F223" s="72"/>
      <c r="G223" s="80"/>
    </row>
    <row r="224" spans="1:7">
      <c r="A224" s="81"/>
      <c r="B224" s="144" t="str">
        <f t="shared" si="3"/>
        <v>72013</v>
      </c>
      <c r="C224" s="145">
        <v>41456</v>
      </c>
      <c r="D224" s="146">
        <v>7.1999999999999998E-3</v>
      </c>
      <c r="E224" s="147">
        <f>SUM(D225:$D$998)</f>
        <v>0.45610000000000001</v>
      </c>
      <c r="F224" s="72"/>
      <c r="G224" s="80"/>
    </row>
    <row r="225" spans="1:8">
      <c r="A225" s="81"/>
      <c r="B225" s="144" t="str">
        <f t="shared" si="3"/>
        <v>82013</v>
      </c>
      <c r="C225" s="145">
        <v>41487</v>
      </c>
      <c r="D225" s="146">
        <v>7.1000000000000004E-3</v>
      </c>
      <c r="E225" s="147">
        <f>SUM(D226:$D$998)</f>
        <v>0.44900000000000001</v>
      </c>
      <c r="F225" s="72"/>
      <c r="G225" s="80"/>
    </row>
    <row r="226" spans="1:8">
      <c r="A226" s="81"/>
      <c r="B226" s="144" t="str">
        <f t="shared" si="3"/>
        <v>92013</v>
      </c>
      <c r="C226" s="145">
        <v>41518</v>
      </c>
      <c r="D226" s="146">
        <v>7.1000000000000004E-3</v>
      </c>
      <c r="E226" s="147">
        <f>SUM(D227:$D$998)</f>
        <v>0.44189999999999996</v>
      </c>
      <c r="F226" s="72"/>
      <c r="G226" s="80"/>
    </row>
    <row r="227" spans="1:8">
      <c r="A227" s="81"/>
      <c r="B227" s="144" t="str">
        <f t="shared" si="3"/>
        <v>102013</v>
      </c>
      <c r="C227" s="145">
        <v>41548</v>
      </c>
      <c r="D227" s="146">
        <v>8.0999999999999996E-3</v>
      </c>
      <c r="E227" s="147">
        <f>SUM(D228:$D$998)</f>
        <v>0.43380000000000002</v>
      </c>
      <c r="F227" s="72"/>
      <c r="G227" s="80"/>
    </row>
    <row r="228" spans="1:8">
      <c r="A228" s="81"/>
      <c r="B228" s="144" t="str">
        <f t="shared" si="3"/>
        <v>112013</v>
      </c>
      <c r="C228" s="145">
        <v>41579</v>
      </c>
      <c r="D228" s="146">
        <v>7.1999999999999998E-3</v>
      </c>
      <c r="E228" s="147">
        <f>SUM(D229:$D$998)</f>
        <v>0.42659999999999998</v>
      </c>
      <c r="F228" s="72"/>
      <c r="G228" s="80"/>
    </row>
    <row r="229" spans="1:8">
      <c r="A229" s="81"/>
      <c r="B229" s="144" t="str">
        <f t="shared" si="3"/>
        <v>122013</v>
      </c>
      <c r="C229" s="145">
        <v>41609</v>
      </c>
      <c r="D229" s="146">
        <v>7.9000000000000008E-3</v>
      </c>
      <c r="E229" s="147">
        <f>SUM(D230:$D$998)</f>
        <v>0.41870000000000002</v>
      </c>
      <c r="F229" s="72"/>
      <c r="G229" s="80"/>
    </row>
    <row r="230" spans="1:8">
      <c r="A230" s="81"/>
      <c r="B230" s="152" t="str">
        <f t="shared" si="3"/>
        <v>12014</v>
      </c>
      <c r="C230" s="153">
        <v>41640</v>
      </c>
      <c r="D230" s="146">
        <v>8.5000000000000006E-3</v>
      </c>
      <c r="E230" s="154">
        <f>SUM(D231:$D$998)</f>
        <v>0.41020000000000001</v>
      </c>
      <c r="F230" s="72"/>
      <c r="G230" s="80"/>
    </row>
    <row r="231" spans="1:8">
      <c r="A231" s="81"/>
      <c r="B231" s="152" t="str">
        <f t="shared" si="3"/>
        <v>22014</v>
      </c>
      <c r="C231" s="153">
        <v>41671</v>
      </c>
      <c r="D231" s="146">
        <v>7.9000000000000008E-3</v>
      </c>
      <c r="E231" s="154">
        <f>SUM(D232:$D$998)</f>
        <v>0.40230000000000005</v>
      </c>
      <c r="F231" s="72"/>
      <c r="G231" s="80"/>
    </row>
    <row r="232" spans="1:8">
      <c r="A232" s="81"/>
      <c r="B232" s="152" t="str">
        <f t="shared" si="3"/>
        <v>32014</v>
      </c>
      <c r="C232" s="153">
        <v>41699</v>
      </c>
      <c r="D232" s="146">
        <v>7.7000000000000002E-3</v>
      </c>
      <c r="E232" s="154">
        <f>SUM(D233:$D$998)</f>
        <v>0.39460000000000001</v>
      </c>
      <c r="F232" s="72"/>
      <c r="G232" s="80"/>
    </row>
    <row r="233" spans="1:8">
      <c r="A233" s="81"/>
      <c r="B233" s="144" t="str">
        <f t="shared" si="3"/>
        <v>42014</v>
      </c>
      <c r="C233" s="145">
        <v>41730</v>
      </c>
      <c r="D233" s="146">
        <v>8.2000000000000007E-3</v>
      </c>
      <c r="E233" s="147">
        <f>SUM(D234:$D$998)</f>
        <v>0.38640000000000002</v>
      </c>
      <c r="F233" s="72"/>
      <c r="G233" s="80"/>
      <c r="H233" s="84"/>
    </row>
    <row r="234" spans="1:8">
      <c r="A234" s="81"/>
      <c r="B234" s="144" t="str">
        <f t="shared" si="3"/>
        <v>52014</v>
      </c>
      <c r="C234" s="145">
        <v>41760</v>
      </c>
      <c r="D234" s="146">
        <v>8.6999999999999994E-3</v>
      </c>
      <c r="E234" s="147">
        <f>SUM(D235:$D$998)</f>
        <v>0.37770000000000004</v>
      </c>
      <c r="F234" s="72"/>
      <c r="G234" s="80"/>
      <c r="H234" s="84"/>
    </row>
    <row r="235" spans="1:8">
      <c r="A235" s="81"/>
      <c r="B235" s="144" t="str">
        <f t="shared" si="3"/>
        <v>62014</v>
      </c>
      <c r="C235" s="145">
        <v>41791</v>
      </c>
      <c r="D235" s="146">
        <v>8.2000000000000007E-3</v>
      </c>
      <c r="E235" s="147">
        <f>SUM(D236:$D$998)</f>
        <v>0.36950000000000005</v>
      </c>
      <c r="F235" s="72"/>
      <c r="G235" s="80"/>
    </row>
    <row r="236" spans="1:8">
      <c r="A236" s="81"/>
      <c r="B236" s="144" t="str">
        <f t="shared" si="3"/>
        <v>72014</v>
      </c>
      <c r="C236" s="145">
        <v>41821</v>
      </c>
      <c r="D236" s="146">
        <v>9.4999999999999998E-3</v>
      </c>
      <c r="E236" s="147">
        <f>SUM(D237:$D$998)</f>
        <v>0.36000000000000004</v>
      </c>
      <c r="F236" s="72"/>
      <c r="G236" s="80"/>
    </row>
    <row r="237" spans="1:8">
      <c r="A237" s="81"/>
      <c r="B237" s="144" t="str">
        <f t="shared" si="3"/>
        <v>82014</v>
      </c>
      <c r="C237" s="145">
        <v>41852</v>
      </c>
      <c r="D237" s="146">
        <v>8.6999999999999994E-3</v>
      </c>
      <c r="E237" s="147">
        <f>SUM(D238:$D$998)</f>
        <v>0.35130000000000006</v>
      </c>
      <c r="F237" s="72"/>
      <c r="G237" s="80"/>
      <c r="H237" s="84"/>
    </row>
    <row r="238" spans="1:8">
      <c r="A238" s="81"/>
      <c r="B238" s="144" t="str">
        <f t="shared" si="3"/>
        <v>92014</v>
      </c>
      <c r="C238" s="145">
        <v>41883</v>
      </c>
      <c r="D238" s="146">
        <v>9.1000000000000004E-3</v>
      </c>
      <c r="E238" s="147">
        <f>SUM(D239:$D$998)</f>
        <v>0.34220000000000006</v>
      </c>
      <c r="F238" s="72"/>
      <c r="G238" s="80"/>
      <c r="H238" s="84"/>
    </row>
    <row r="239" spans="1:8">
      <c r="A239" s="81"/>
      <c r="B239" s="144" t="str">
        <f t="shared" si="3"/>
        <v>102014</v>
      </c>
      <c r="C239" s="145">
        <v>41913</v>
      </c>
      <c r="D239" s="146">
        <v>9.4999999999999998E-3</v>
      </c>
      <c r="E239" s="147">
        <f>SUM(D240:$D$998)</f>
        <v>0.3327</v>
      </c>
      <c r="F239" s="72"/>
      <c r="G239" s="80"/>
      <c r="H239" s="84"/>
    </row>
    <row r="240" spans="1:8">
      <c r="A240" s="81"/>
      <c r="B240" s="144" t="str">
        <f t="shared" si="3"/>
        <v>112014</v>
      </c>
      <c r="C240" s="145">
        <v>41944</v>
      </c>
      <c r="D240" s="146">
        <v>8.3999999999999995E-3</v>
      </c>
      <c r="E240" s="147">
        <f>SUM(D241:$D$998)</f>
        <v>0.32430000000000003</v>
      </c>
      <c r="F240" s="72"/>
      <c r="G240" s="80"/>
      <c r="H240" s="84"/>
    </row>
    <row r="241" spans="1:8">
      <c r="A241" s="81"/>
      <c r="B241" s="144" t="str">
        <f t="shared" si="3"/>
        <v>122014</v>
      </c>
      <c r="C241" s="145">
        <v>41974</v>
      </c>
      <c r="D241" s="146">
        <v>9.5999999999999992E-3</v>
      </c>
      <c r="E241" s="147">
        <f>SUM(D242:$D$998)</f>
        <v>0.31470000000000004</v>
      </c>
      <c r="F241" s="72"/>
      <c r="G241" s="80"/>
    </row>
    <row r="242" spans="1:8">
      <c r="A242" s="81"/>
      <c r="B242" s="144" t="str">
        <f t="shared" si="3"/>
        <v>12015</v>
      </c>
      <c r="C242" s="145">
        <v>42005</v>
      </c>
      <c r="D242" s="146">
        <v>9.4000000000000004E-3</v>
      </c>
      <c r="E242" s="147">
        <f>SUM(D243:$D$998)</f>
        <v>0.30529999999999996</v>
      </c>
      <c r="F242" s="72"/>
      <c r="G242" s="80"/>
      <c r="H242" s="84"/>
    </row>
    <row r="243" spans="1:8">
      <c r="A243" s="81"/>
      <c r="B243" s="144" t="str">
        <f t="shared" si="3"/>
        <v>22015</v>
      </c>
      <c r="C243" s="145">
        <v>42036</v>
      </c>
      <c r="D243" s="146">
        <v>8.2000000000000007E-3</v>
      </c>
      <c r="E243" s="147">
        <f>SUM(D244:$D$998)</f>
        <v>0.29709999999999998</v>
      </c>
      <c r="F243" s="72"/>
      <c r="G243" s="80"/>
      <c r="H243" s="84"/>
    </row>
    <row r="244" spans="1:8">
      <c r="A244" s="81"/>
      <c r="B244" s="144" t="str">
        <f t="shared" si="3"/>
        <v>32015</v>
      </c>
      <c r="C244" s="145">
        <v>42064</v>
      </c>
      <c r="D244" s="146">
        <v>1.04E-2</v>
      </c>
      <c r="E244" s="147">
        <f>SUM(D245:$D$998)</f>
        <v>0.28669999999999995</v>
      </c>
      <c r="F244" s="72"/>
      <c r="G244" s="80"/>
    </row>
    <row r="245" spans="1:8">
      <c r="A245" s="81"/>
      <c r="B245" s="144" t="str">
        <f t="shared" si="3"/>
        <v>42015</v>
      </c>
      <c r="C245" s="145">
        <v>42095</v>
      </c>
      <c r="D245" s="146">
        <v>9.4999999999999998E-3</v>
      </c>
      <c r="E245" s="147">
        <f>SUM(D246:$D$998)</f>
        <v>0.27719999999999995</v>
      </c>
      <c r="F245" s="72"/>
      <c r="G245" s="80"/>
      <c r="H245" s="84"/>
    </row>
    <row r="246" spans="1:8">
      <c r="A246" s="81"/>
      <c r="B246" s="144" t="str">
        <f t="shared" si="3"/>
        <v>52015</v>
      </c>
      <c r="C246" s="145">
        <v>42125</v>
      </c>
      <c r="D246" s="146">
        <v>9.9000000000000008E-3</v>
      </c>
      <c r="E246" s="147">
        <f>SUM(D247:$D$998)</f>
        <v>0.26729999999999998</v>
      </c>
      <c r="F246" s="72"/>
      <c r="G246" s="80"/>
    </row>
    <row r="247" spans="1:8">
      <c r="A247" s="81"/>
      <c r="B247" s="144" t="str">
        <f t="shared" si="3"/>
        <v>62015</v>
      </c>
      <c r="C247" s="145">
        <v>42156</v>
      </c>
      <c r="D247" s="146">
        <v>1.0699999999999999E-2</v>
      </c>
      <c r="E247" s="147">
        <f>SUM(D248:$D$998)</f>
        <v>0.25659999999999994</v>
      </c>
      <c r="F247" s="72"/>
      <c r="G247" s="80"/>
      <c r="H247" s="84"/>
    </row>
    <row r="248" spans="1:8">
      <c r="A248" s="81"/>
      <c r="B248" s="144" t="str">
        <f t="shared" si="3"/>
        <v>72015</v>
      </c>
      <c r="C248" s="145">
        <v>42186</v>
      </c>
      <c r="D248" s="146">
        <v>1.18E-2</v>
      </c>
      <c r="E248" s="147">
        <f>SUM(D249:$D$998)</f>
        <v>0.24479999999999996</v>
      </c>
      <c r="F248" s="72"/>
    </row>
    <row r="249" spans="1:8">
      <c r="A249" s="81"/>
      <c r="B249" s="144" t="str">
        <f t="shared" si="3"/>
        <v>82015</v>
      </c>
      <c r="C249" s="145">
        <v>42217</v>
      </c>
      <c r="D249" s="146">
        <v>1.11E-2</v>
      </c>
      <c r="E249" s="147">
        <f>SUM(D250:$D$998)</f>
        <v>0.23369999999999996</v>
      </c>
      <c r="F249" s="72"/>
      <c r="G249" s="80"/>
      <c r="H249" s="84"/>
    </row>
    <row r="250" spans="1:8">
      <c r="A250" s="81"/>
      <c r="B250" s="144" t="str">
        <f t="shared" si="3"/>
        <v>92015</v>
      </c>
      <c r="C250" s="145">
        <v>42248</v>
      </c>
      <c r="D250" s="146">
        <v>1.11E-2</v>
      </c>
      <c r="E250" s="147">
        <f>SUM(D251:$D$998)</f>
        <v>0.22260000000000002</v>
      </c>
      <c r="F250" s="72"/>
      <c r="G250" s="80"/>
      <c r="H250" s="84"/>
    </row>
    <row r="251" spans="1:8">
      <c r="A251" s="81"/>
      <c r="B251" s="144" t="str">
        <f t="shared" si="3"/>
        <v>102015</v>
      </c>
      <c r="C251" s="145">
        <v>42278</v>
      </c>
      <c r="D251" s="146">
        <v>1.11E-2</v>
      </c>
      <c r="E251" s="147">
        <f>SUM(D252:$D$998)</f>
        <v>0.21149999999999997</v>
      </c>
      <c r="F251" s="72"/>
      <c r="G251" s="80"/>
    </row>
    <row r="252" spans="1:8">
      <c r="A252" s="81"/>
      <c r="B252" s="144" t="str">
        <f t="shared" si="3"/>
        <v>112015</v>
      </c>
      <c r="C252" s="145">
        <v>42309</v>
      </c>
      <c r="D252" s="146">
        <v>1.06E-2</v>
      </c>
      <c r="E252" s="147">
        <f>SUM(D253:$D$998)</f>
        <v>0.20089999999999997</v>
      </c>
      <c r="F252" s="72"/>
      <c r="G252" s="80"/>
    </row>
    <row r="253" spans="1:8">
      <c r="A253" s="81"/>
      <c r="B253" s="144" t="str">
        <f t="shared" si="3"/>
        <v>122015</v>
      </c>
      <c r="C253" s="145">
        <v>42339</v>
      </c>
      <c r="D253" s="146">
        <v>1.1599999999999999E-2</v>
      </c>
      <c r="E253" s="147">
        <f>SUM(D254:$D$998)</f>
        <v>0.18929999999999997</v>
      </c>
      <c r="F253" s="72"/>
      <c r="G253" s="80"/>
    </row>
    <row r="254" spans="1:8">
      <c r="A254" s="81"/>
      <c r="B254" s="144" t="str">
        <f t="shared" si="3"/>
        <v>12016</v>
      </c>
      <c r="C254" s="145">
        <v>42370</v>
      </c>
      <c r="D254" s="146">
        <v>1.06E-2</v>
      </c>
      <c r="E254" s="147">
        <f>SUM(D255:$D$998)</f>
        <v>0.17870000000000003</v>
      </c>
      <c r="F254" s="72"/>
      <c r="G254" s="85"/>
    </row>
    <row r="255" spans="1:8">
      <c r="A255" s="81"/>
      <c r="B255" s="144" t="str">
        <f t="shared" si="3"/>
        <v>22016</v>
      </c>
      <c r="C255" s="145">
        <v>42401</v>
      </c>
      <c r="D255" s="146">
        <v>0.01</v>
      </c>
      <c r="E255" s="147">
        <f>SUM(D256:$D$998)</f>
        <v>0.16870000000000002</v>
      </c>
      <c r="F255" s="72"/>
      <c r="G255" s="80"/>
      <c r="H255" s="84"/>
    </row>
    <row r="256" spans="1:8">
      <c r="A256" s="72"/>
      <c r="B256" s="144" t="str">
        <f t="shared" si="3"/>
        <v>32016</v>
      </c>
      <c r="C256" s="145">
        <v>42430</v>
      </c>
      <c r="D256" s="146">
        <v>1.1599999999999999E-2</v>
      </c>
      <c r="E256" s="147">
        <f>SUM(D257:$D$998)</f>
        <v>0.15709999999999999</v>
      </c>
      <c r="F256" s="72"/>
      <c r="G256" s="80"/>
      <c r="H256" s="84"/>
    </row>
    <row r="257" spans="1:8">
      <c r="A257" s="72"/>
      <c r="B257" s="144" t="str">
        <f t="shared" si="3"/>
        <v>42016</v>
      </c>
      <c r="C257" s="145">
        <v>42461</v>
      </c>
      <c r="D257" s="146">
        <v>1.06E-2</v>
      </c>
      <c r="E257" s="147">
        <f>SUM(D258:$D$998)</f>
        <v>0.14649999999999999</v>
      </c>
      <c r="F257" s="72"/>
      <c r="G257" s="80"/>
    </row>
    <row r="258" spans="1:8">
      <c r="A258" s="72"/>
      <c r="B258" s="144" t="str">
        <f t="shared" si="3"/>
        <v>52016</v>
      </c>
      <c r="C258" s="145">
        <v>42491</v>
      </c>
      <c r="D258" s="146">
        <v>1.11E-2</v>
      </c>
      <c r="E258" s="147">
        <f>SUM(D259:$D$998)</f>
        <v>0.13539999999999999</v>
      </c>
      <c r="F258" s="72"/>
      <c r="G258" s="80"/>
    </row>
    <row r="259" spans="1:8">
      <c r="A259" s="72"/>
      <c r="B259" s="144" t="str">
        <f t="shared" ref="B259:B272" si="4">CONCATENATE(MONTH(C259),YEAR(C259))</f>
        <v>62016</v>
      </c>
      <c r="C259" s="145">
        <v>42522</v>
      </c>
      <c r="D259" s="146">
        <v>1.1599999999999999E-2</v>
      </c>
      <c r="E259" s="147">
        <f>SUM(D260:$D$998)</f>
        <v>0.12379999999999999</v>
      </c>
      <c r="F259" s="72"/>
      <c r="G259" s="85"/>
    </row>
    <row r="260" spans="1:8">
      <c r="A260" s="72"/>
      <c r="B260" s="144" t="str">
        <f t="shared" si="4"/>
        <v>72016</v>
      </c>
      <c r="C260" s="145">
        <v>42552</v>
      </c>
      <c r="D260" s="146">
        <v>1.11E-2</v>
      </c>
      <c r="E260" s="147">
        <f>SUM(D261:$D$998)</f>
        <v>0.11269999999999999</v>
      </c>
      <c r="F260" s="72"/>
      <c r="G260" s="80"/>
      <c r="H260" s="84"/>
    </row>
    <row r="261" spans="1:8">
      <c r="A261" s="72"/>
      <c r="B261" s="144" t="str">
        <f t="shared" si="4"/>
        <v>82016</v>
      </c>
      <c r="C261" s="145">
        <v>42583</v>
      </c>
      <c r="D261" s="146">
        <v>1.2200000000000001E-2</v>
      </c>
      <c r="E261" s="147">
        <f>SUM(D262:$D$998)</f>
        <v>0.10049999999999999</v>
      </c>
      <c r="F261" s="72"/>
      <c r="G261" s="80"/>
      <c r="H261" s="84"/>
    </row>
    <row r="262" spans="1:8">
      <c r="A262" s="72"/>
      <c r="B262" s="144" t="str">
        <f t="shared" si="4"/>
        <v>92016</v>
      </c>
      <c r="C262" s="145">
        <v>42614</v>
      </c>
      <c r="D262" s="146">
        <v>1.11E-2</v>
      </c>
      <c r="E262" s="147">
        <f>SUM(D263:$D$998)</f>
        <v>8.9400000000000007E-2</v>
      </c>
      <c r="F262" s="72"/>
      <c r="G262" s="80"/>
      <c r="H262" s="84"/>
    </row>
    <row r="263" spans="1:8">
      <c r="A263" s="72"/>
      <c r="B263" s="144" t="str">
        <f t="shared" si="4"/>
        <v>102016</v>
      </c>
      <c r="C263" s="145">
        <v>42644</v>
      </c>
      <c r="D263" s="146">
        <v>1.0500000000000001E-2</v>
      </c>
      <c r="E263" s="147">
        <f>SUM(D264:$D$998)</f>
        <v>7.8899999999999998E-2</v>
      </c>
      <c r="F263" s="72"/>
      <c r="G263" s="80"/>
      <c r="H263" s="84"/>
    </row>
    <row r="264" spans="1:8">
      <c r="A264" s="72"/>
      <c r="B264" s="144" t="str">
        <f t="shared" si="4"/>
        <v>112016</v>
      </c>
      <c r="C264" s="145">
        <v>42675</v>
      </c>
      <c r="D264" s="146">
        <v>1.04E-2</v>
      </c>
      <c r="E264" s="147">
        <f>SUM(D265:$D$998)</f>
        <v>6.8500000000000005E-2</v>
      </c>
      <c r="F264" s="72"/>
    </row>
    <row r="265" spans="1:8">
      <c r="A265" s="72"/>
      <c r="B265" s="144" t="str">
        <f t="shared" si="4"/>
        <v>122016</v>
      </c>
      <c r="C265" s="145">
        <v>42705</v>
      </c>
      <c r="D265" s="146">
        <v>1.12E-2</v>
      </c>
      <c r="E265" s="147">
        <f>SUM(D266:$D$998)</f>
        <v>5.7300000000000011E-2</v>
      </c>
      <c r="F265" s="72"/>
      <c r="G265" s="85"/>
    </row>
    <row r="266" spans="1:8">
      <c r="A266" s="72"/>
      <c r="B266" s="144" t="str">
        <f t="shared" si="4"/>
        <v>12017</v>
      </c>
      <c r="C266" s="145">
        <v>42736</v>
      </c>
      <c r="D266" s="155">
        <v>1.09E-2</v>
      </c>
      <c r="E266" s="147">
        <f>SUM(D267:$D$998)</f>
        <v>4.6400000000000004E-2</v>
      </c>
      <c r="F266" s="81"/>
      <c r="G266" s="80"/>
      <c r="H266" s="84"/>
    </row>
    <row r="267" spans="1:8">
      <c r="A267" s="72"/>
      <c r="B267" s="144" t="str">
        <f t="shared" si="4"/>
        <v>22017</v>
      </c>
      <c r="C267" s="145">
        <v>42768</v>
      </c>
      <c r="D267" s="155">
        <v>8.6999999999999994E-3</v>
      </c>
      <c r="E267" s="147">
        <f>SUM(D268:$D$998)</f>
        <v>3.7699999999999997E-2</v>
      </c>
      <c r="F267" s="86"/>
      <c r="G267" s="52"/>
      <c r="H267" s="84"/>
    </row>
    <row r="268" spans="1:8">
      <c r="A268" s="72"/>
      <c r="B268" s="144" t="str">
        <f t="shared" si="4"/>
        <v>32017</v>
      </c>
      <c r="C268" s="145">
        <v>42796</v>
      </c>
      <c r="D268" s="155">
        <v>1.0500000000000001E-2</v>
      </c>
      <c r="E268" s="147">
        <f>SUM(D269:$D$998)</f>
        <v>2.7200000000000002E-2</v>
      </c>
      <c r="F268" s="86"/>
      <c r="G268" s="52"/>
    </row>
    <row r="269" spans="1:8">
      <c r="B269" s="144" t="str">
        <f t="shared" si="4"/>
        <v>42017</v>
      </c>
      <c r="C269" s="145">
        <v>42826</v>
      </c>
      <c r="D269" s="155">
        <v>7.9000000000000008E-3</v>
      </c>
      <c r="E269" s="147">
        <f>SUM(D270:$D$998)</f>
        <v>1.9299999999999998E-2</v>
      </c>
      <c r="F269" s="86"/>
      <c r="G269" s="87"/>
    </row>
    <row r="270" spans="1:8">
      <c r="B270" s="144" t="str">
        <f t="shared" si="4"/>
        <v>52017</v>
      </c>
      <c r="C270" s="145">
        <v>42857</v>
      </c>
      <c r="D270" s="155">
        <v>9.2999999999999992E-3</v>
      </c>
      <c r="E270" s="147">
        <f>SUM(D271:$D$998)</f>
        <v>0.01</v>
      </c>
      <c r="F270" s="86"/>
      <c r="G270" s="87"/>
    </row>
    <row r="271" spans="1:8">
      <c r="B271" s="144" t="str">
        <f t="shared" si="4"/>
        <v>62017</v>
      </c>
      <c r="C271" s="145">
        <v>42888</v>
      </c>
      <c r="D271" s="155">
        <v>0.01</v>
      </c>
      <c r="E271" s="147">
        <f>SUM(D272:$D$998)</f>
        <v>0</v>
      </c>
      <c r="F271" s="86"/>
      <c r="G271" s="87"/>
    </row>
    <row r="272" spans="1:8">
      <c r="B272" s="144" t="str">
        <f t="shared" si="4"/>
        <v>72017</v>
      </c>
      <c r="C272" s="145">
        <v>42917</v>
      </c>
      <c r="D272" s="155"/>
      <c r="E272" s="147">
        <f>SUM(D273:$D$998)</f>
        <v>0</v>
      </c>
      <c r="F272" s="87"/>
      <c r="G272" s="87"/>
    </row>
  </sheetData>
  <hyperlinks>
    <hyperlink ref="B3" r:id="rId1" display="http://www.receita.fazenda.gov.br/pagamentos/jrselic.htm"/>
  </hyperlinks>
  <pageMargins left="0.511811024" right="0.511811024" top="0.78740157499999996" bottom="0.78740157499999996" header="0.31496062000000002" footer="0.31496062000000002"/>
  <ignoredErrors>
    <ignoredError sqref="E3:E71 E72:E27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13.057.351-5</vt:lpstr>
      <vt:lpstr>46.942.905-4</vt:lpstr>
      <vt:lpstr>13.057.350-7</vt:lpstr>
      <vt:lpstr>11.463.586-2</vt:lpstr>
      <vt:lpstr>46.942.904-6</vt:lpstr>
      <vt:lpstr>11.463.587-0</vt:lpstr>
      <vt:lpstr>12.173.255-0</vt:lpstr>
      <vt:lpstr> 37.473.033-4</vt:lpstr>
      <vt:lpstr>37.476.226-0</vt:lpstr>
      <vt:lpstr>37.476.253-8</vt:lpstr>
      <vt:lpstr>Dívidas não previdenciárias</vt:lpstr>
      <vt:lpstr>SELIC Junho 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ltv</dc:creator>
  <cp:lastModifiedBy>ltv</cp:lastModifiedBy>
  <cp:lastPrinted>2017-07-18T15:14:43Z</cp:lastPrinted>
  <dcterms:created xsi:type="dcterms:W3CDTF">2017-07-18T12:07:55Z</dcterms:created>
  <dcterms:modified xsi:type="dcterms:W3CDTF">2017-07-24T13:47:46Z</dcterms:modified>
</cp:coreProperties>
</file>